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54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Rekapitulace!$G$12</definedName>
    <definedName name="Dodavka0">Položky!#REF!</definedName>
    <definedName name="HSV">Rekapitulace!$E$12</definedName>
    <definedName name="HSV0">Položky!#REF!</definedName>
    <definedName name="HZS">Rekapitulace!$I$12</definedName>
    <definedName name="HZS0">Položky!#REF!</definedName>
    <definedName name="JKSO">'Krycí list'!$G$2</definedName>
    <definedName name="MJ">'Krycí list'!$G$5</definedName>
    <definedName name="Mont">Rekapitulace!$H$12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Položky!$A$1:$G$238</definedName>
    <definedName name="_xlnm.Print_Area" localSheetId="1">Rekapitulace!$A$1:$I$26</definedName>
    <definedName name="PocetMJ">'Krycí list'!$G$6</definedName>
    <definedName name="Poznamka">'Krycí list'!$B$37</definedName>
    <definedName name="Projektant">'Krycí list'!$C$8</definedName>
    <definedName name="PSV">Rekapitulace!$F$12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Rekapitulace!$H$25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9" i="1" l="1"/>
  <c r="D21" i="1" l="1"/>
  <c r="D20" i="1"/>
  <c r="D19" i="1"/>
  <c r="D18" i="1"/>
  <c r="D17" i="1"/>
  <c r="D16" i="1"/>
  <c r="D15" i="1"/>
  <c r="BE237" i="3"/>
  <c r="BD237" i="3"/>
  <c r="BC237" i="3"/>
  <c r="BB237" i="3"/>
  <c r="BA237" i="3"/>
  <c r="BA238" i="3" s="1"/>
  <c r="E11" i="2" s="1"/>
  <c r="G237" i="3"/>
  <c r="B11" i="2"/>
  <c r="A11" i="2"/>
  <c r="BE238" i="3"/>
  <c r="I11" i="2" s="1"/>
  <c r="BD238" i="3"/>
  <c r="H11" i="2" s="1"/>
  <c r="BC238" i="3"/>
  <c r="G11" i="2" s="1"/>
  <c r="BB238" i="3"/>
  <c r="F11" i="2" s="1"/>
  <c r="G238" i="3"/>
  <c r="C238" i="3"/>
  <c r="BE234" i="3"/>
  <c r="BD234" i="3"/>
  <c r="BC234" i="3"/>
  <c r="BB234" i="3"/>
  <c r="BA234" i="3"/>
  <c r="G234" i="3"/>
  <c r="BE233" i="3"/>
  <c r="BD233" i="3"/>
  <c r="BC233" i="3"/>
  <c r="BB233" i="3"/>
  <c r="G233" i="3"/>
  <c r="BA233" i="3" s="1"/>
  <c r="BE232" i="3"/>
  <c r="BD232" i="3"/>
  <c r="BC232" i="3"/>
  <c r="BB232" i="3"/>
  <c r="BA232" i="3"/>
  <c r="G232" i="3"/>
  <c r="BE231" i="3"/>
  <c r="BD231" i="3"/>
  <c r="BC231" i="3"/>
  <c r="BB231" i="3"/>
  <c r="G231" i="3"/>
  <c r="BA231" i="3" s="1"/>
  <c r="BE230" i="3"/>
  <c r="BD230" i="3"/>
  <c r="BC230" i="3"/>
  <c r="BB230" i="3"/>
  <c r="BA230" i="3"/>
  <c r="G230" i="3"/>
  <c r="BE229" i="3"/>
  <c r="BD229" i="3"/>
  <c r="BC229" i="3"/>
  <c r="BB229" i="3"/>
  <c r="G229" i="3"/>
  <c r="BA229" i="3" s="1"/>
  <c r="BE223" i="3"/>
  <c r="BD223" i="3"/>
  <c r="BC223" i="3"/>
  <c r="BB223" i="3"/>
  <c r="BA223" i="3"/>
  <c r="G223" i="3"/>
  <c r="BE217" i="3"/>
  <c r="BD217" i="3"/>
  <c r="BC217" i="3"/>
  <c r="BB217" i="3"/>
  <c r="G217" i="3"/>
  <c r="BA217" i="3" s="1"/>
  <c r="BE212" i="3"/>
  <c r="BD212" i="3"/>
  <c r="BC212" i="3"/>
  <c r="BB212" i="3"/>
  <c r="G212" i="3"/>
  <c r="BA212" i="3" s="1"/>
  <c r="BE211" i="3"/>
  <c r="BE235" i="3" s="1"/>
  <c r="I10" i="2" s="1"/>
  <c r="BD211" i="3"/>
  <c r="BC211" i="3"/>
  <c r="BB211" i="3"/>
  <c r="G211" i="3"/>
  <c r="BA211" i="3" s="1"/>
  <c r="BE210" i="3"/>
  <c r="BD210" i="3"/>
  <c r="BC210" i="3"/>
  <c r="BB210" i="3"/>
  <c r="G210" i="3"/>
  <c r="BA210" i="3" s="1"/>
  <c r="BE209" i="3"/>
  <c r="BD209" i="3"/>
  <c r="BC209" i="3"/>
  <c r="BB209" i="3"/>
  <c r="G209" i="3"/>
  <c r="BA209" i="3" s="1"/>
  <c r="BE208" i="3"/>
  <c r="BD208" i="3"/>
  <c r="BC208" i="3"/>
  <c r="BB208" i="3"/>
  <c r="G208" i="3"/>
  <c r="BA208" i="3" s="1"/>
  <c r="BE207" i="3"/>
  <c r="BD207" i="3"/>
  <c r="BC207" i="3"/>
  <c r="BB207" i="3"/>
  <c r="G207" i="3"/>
  <c r="BA207" i="3" s="1"/>
  <c r="BE206" i="3"/>
  <c r="BD206" i="3"/>
  <c r="BC206" i="3"/>
  <c r="BB206" i="3"/>
  <c r="G206" i="3"/>
  <c r="BA206" i="3" s="1"/>
  <c r="BE202" i="3"/>
  <c r="BD202" i="3"/>
  <c r="BC202" i="3"/>
  <c r="BB202" i="3"/>
  <c r="G202" i="3"/>
  <c r="BA202" i="3" s="1"/>
  <c r="BE199" i="3"/>
  <c r="BD199" i="3"/>
  <c r="BC199" i="3"/>
  <c r="BB199" i="3"/>
  <c r="G199" i="3"/>
  <c r="BA199" i="3" s="1"/>
  <c r="BE193" i="3"/>
  <c r="BD193" i="3"/>
  <c r="BC193" i="3"/>
  <c r="BB193" i="3"/>
  <c r="G193" i="3"/>
  <c r="B10" i="2"/>
  <c r="A10" i="2"/>
  <c r="C235" i="3"/>
  <c r="BE183" i="3"/>
  <c r="BD183" i="3"/>
  <c r="BD191" i="3" s="1"/>
  <c r="H9" i="2" s="1"/>
  <c r="BC183" i="3"/>
  <c r="BB183" i="3"/>
  <c r="BB191" i="3" s="1"/>
  <c r="F9" i="2" s="1"/>
  <c r="G183" i="3"/>
  <c r="G191" i="3" s="1"/>
  <c r="B9" i="2"/>
  <c r="A9" i="2"/>
  <c r="BE191" i="3"/>
  <c r="I9" i="2" s="1"/>
  <c r="BC191" i="3"/>
  <c r="G9" i="2" s="1"/>
  <c r="C191" i="3"/>
  <c r="BE177" i="3"/>
  <c r="BD177" i="3"/>
  <c r="BD181" i="3" s="1"/>
  <c r="H8" i="2" s="1"/>
  <c r="BC177" i="3"/>
  <c r="BC181" i="3" s="1"/>
  <c r="G8" i="2" s="1"/>
  <c r="BB177" i="3"/>
  <c r="BB181" i="3" s="1"/>
  <c r="F8" i="2" s="1"/>
  <c r="BA177" i="3"/>
  <c r="G177" i="3"/>
  <c r="G181" i="3" s="1"/>
  <c r="B8" i="2"/>
  <c r="A8" i="2"/>
  <c r="BE181" i="3"/>
  <c r="I8" i="2" s="1"/>
  <c r="BA181" i="3"/>
  <c r="E8" i="2" s="1"/>
  <c r="C181" i="3"/>
  <c r="BE173" i="3"/>
  <c r="BD173" i="3"/>
  <c r="BC173" i="3"/>
  <c r="BB173" i="3"/>
  <c r="G173" i="3"/>
  <c r="BA173" i="3" s="1"/>
  <c r="BE168" i="3"/>
  <c r="BD168" i="3"/>
  <c r="BC168" i="3"/>
  <c r="BB168" i="3"/>
  <c r="G168" i="3"/>
  <c r="BA168" i="3" s="1"/>
  <c r="BE166" i="3"/>
  <c r="BD166" i="3"/>
  <c r="BC166" i="3"/>
  <c r="BB166" i="3"/>
  <c r="BA166" i="3"/>
  <c r="G166" i="3"/>
  <c r="BE161" i="3"/>
  <c r="BD161" i="3"/>
  <c r="BC161" i="3"/>
  <c r="BB161" i="3"/>
  <c r="G161" i="3"/>
  <c r="BA161" i="3" s="1"/>
  <c r="BE155" i="3"/>
  <c r="BD155" i="3"/>
  <c r="BC155" i="3"/>
  <c r="BB155" i="3"/>
  <c r="G155" i="3"/>
  <c r="BA155" i="3" s="1"/>
  <c r="BE149" i="3"/>
  <c r="BD149" i="3"/>
  <c r="BC149" i="3"/>
  <c r="BB149" i="3"/>
  <c r="G149" i="3"/>
  <c r="BA149" i="3" s="1"/>
  <c r="BE143" i="3"/>
  <c r="BD143" i="3"/>
  <c r="BC143" i="3"/>
  <c r="BB143" i="3"/>
  <c r="BA143" i="3"/>
  <c r="G143" i="3"/>
  <c r="BE137" i="3"/>
  <c r="BD137" i="3"/>
  <c r="BC137" i="3"/>
  <c r="BB137" i="3"/>
  <c r="G137" i="3"/>
  <c r="BA137" i="3" s="1"/>
  <c r="BE126" i="3"/>
  <c r="BD126" i="3"/>
  <c r="BC126" i="3"/>
  <c r="BB126" i="3"/>
  <c r="G126" i="3"/>
  <c r="BA126" i="3" s="1"/>
  <c r="BE88" i="3"/>
  <c r="BD88" i="3"/>
  <c r="BC88" i="3"/>
  <c r="BB88" i="3"/>
  <c r="G88" i="3"/>
  <c r="BA88" i="3" s="1"/>
  <c r="BE70" i="3"/>
  <c r="BD70" i="3"/>
  <c r="BC70" i="3"/>
  <c r="BC175" i="3" s="1"/>
  <c r="G7" i="2" s="1"/>
  <c r="BB70" i="3"/>
  <c r="BA70" i="3"/>
  <c r="G70" i="3"/>
  <c r="BE55" i="3"/>
  <c r="BD55" i="3"/>
  <c r="BC55" i="3"/>
  <c r="BB55" i="3"/>
  <c r="G55" i="3"/>
  <c r="BA55" i="3" s="1"/>
  <c r="BE47" i="3"/>
  <c r="BD47" i="3"/>
  <c r="BC47" i="3"/>
  <c r="BB47" i="3"/>
  <c r="G47" i="3"/>
  <c r="BA47" i="3" s="1"/>
  <c r="BE39" i="3"/>
  <c r="BD39" i="3"/>
  <c r="BC39" i="3"/>
  <c r="BB39" i="3"/>
  <c r="G39" i="3"/>
  <c r="BA39" i="3" s="1"/>
  <c r="BE31" i="3"/>
  <c r="BD31" i="3"/>
  <c r="BC31" i="3"/>
  <c r="BB31" i="3"/>
  <c r="G31" i="3"/>
  <c r="BA31" i="3" s="1"/>
  <c r="BE23" i="3"/>
  <c r="BD23" i="3"/>
  <c r="BC23" i="3"/>
  <c r="BB23" i="3"/>
  <c r="G23" i="3"/>
  <c r="BA23" i="3" s="1"/>
  <c r="BE8" i="3"/>
  <c r="BD8" i="3"/>
  <c r="BC8" i="3"/>
  <c r="BB8" i="3"/>
  <c r="G8" i="3"/>
  <c r="BA8" i="3" s="1"/>
  <c r="B7" i="2"/>
  <c r="A7" i="2"/>
  <c r="BE175" i="3"/>
  <c r="I7" i="2" s="1"/>
  <c r="C175" i="3"/>
  <c r="E4" i="3"/>
  <c r="C4" i="3"/>
  <c r="F3" i="3"/>
  <c r="C3" i="3"/>
  <c r="C2" i="2"/>
  <c r="C1" i="2"/>
  <c r="F33" i="1"/>
  <c r="C33" i="1"/>
  <c r="C31" i="1"/>
  <c r="G7" i="1"/>
  <c r="D2" i="1"/>
  <c r="C2" i="1"/>
  <c r="BC235" i="3" l="1"/>
  <c r="G10" i="2" s="1"/>
  <c r="G12" i="2" s="1"/>
  <c r="C18" i="1" s="1"/>
  <c r="BB235" i="3"/>
  <c r="F10" i="2" s="1"/>
  <c r="I12" i="2"/>
  <c r="C21" i="1" s="1"/>
  <c r="G235" i="3"/>
  <c r="BD235" i="3"/>
  <c r="H10" i="2" s="1"/>
  <c r="BA175" i="3"/>
  <c r="E7" i="2" s="1"/>
  <c r="BB175" i="3"/>
  <c r="F7" i="2" s="1"/>
  <c r="BD175" i="3"/>
  <c r="H7" i="2" s="1"/>
  <c r="BA183" i="3"/>
  <c r="BA191" i="3" s="1"/>
  <c r="E9" i="2" s="1"/>
  <c r="BA193" i="3"/>
  <c r="BA235" i="3" s="1"/>
  <c r="E10" i="2" s="1"/>
  <c r="G175" i="3"/>
  <c r="H12" i="2" l="1"/>
  <c r="C17" i="1" s="1"/>
  <c r="F12" i="2"/>
  <c r="C16" i="1" s="1"/>
  <c r="E12" i="2"/>
  <c r="G24" i="2" l="1"/>
  <c r="I24" i="2" s="1"/>
  <c r="G19" i="2"/>
  <c r="I19" i="2" s="1"/>
  <c r="G17" i="1" s="1"/>
  <c r="G17" i="2"/>
  <c r="I17" i="2" s="1"/>
  <c r="G15" i="1" s="1"/>
  <c r="G21" i="2"/>
  <c r="I21" i="2" s="1"/>
  <c r="G19" i="1" s="1"/>
  <c r="G23" i="2"/>
  <c r="I23" i="2" s="1"/>
  <c r="G21" i="1" s="1"/>
  <c r="C15" i="1"/>
  <c r="C19" i="1" s="1"/>
  <c r="C22" i="1" s="1"/>
  <c r="G18" i="2"/>
  <c r="I18" i="2" s="1"/>
  <c r="G16" i="1" s="1"/>
  <c r="G20" i="2"/>
  <c r="I20" i="2" s="1"/>
  <c r="G18" i="1" s="1"/>
  <c r="G22" i="2"/>
  <c r="I22" i="2" s="1"/>
  <c r="G20" i="1" s="1"/>
  <c r="H25" i="2" l="1"/>
  <c r="G23" i="1" s="1"/>
  <c r="G22" i="1" s="1"/>
  <c r="C23" i="1" l="1"/>
  <c r="F30" i="1" s="1"/>
  <c r="F31" i="1" s="1"/>
  <c r="F34" i="1" s="1"/>
</calcChain>
</file>

<file path=xl/sharedStrings.xml><?xml version="1.0" encoding="utf-8"?>
<sst xmlns="http://schemas.openxmlformats.org/spreadsheetml/2006/main" count="615" uniqueCount="279">
  <si>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</si>
  <si>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</si>
  <si>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</si>
  <si>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</si>
  <si>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</si>
  <si>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</si>
  <si>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</si>
  <si>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</si>
  <si>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</si>
  <si>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</si>
  <si>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</si>
  <si>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</si>
  <si>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</si>
  <si>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</si>
  <si>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</si>
  <si>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</si>
  <si>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</si>
  <si>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</si>
  <si>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</si>
  <si>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</si>
  <si>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</si>
  <si>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</si>
  <si>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</si>
  <si>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</si>
  <si>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</si>
  <si>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</si>
  <si>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</si>
  <si>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</si>
  <si>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</si>
  <si>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</si>
  <si>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</si>
  <si>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</si>
  <si>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</si>
  <si>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</si>
  <si>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</si>
  <si>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</si>
  <si>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</si>
  <si>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</si>
  <si>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</si>
  <si>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</si>
  <si>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</si>
  <si>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</si>
  <si>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</si>
  <si>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</si>
  <si>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</si>
  <si>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</si>
  <si>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</si>
  <si>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</si>
  <si>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</si>
  <si>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</si>
  <si>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</si>
  <si>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</si>
  <si>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</si>
  <si>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</si>
  <si>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</si>
  <si>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</si>
  <si>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</si>
  <si>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</si>
  <si>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</si>
  <si>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</si>
  <si>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</si>
  <si>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</si>
  <si>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</si>
  <si>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</si>
  <si>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</si>
  <si>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</si>
  <si>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</si>
  <si>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</si>
  <si>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</si>
  <si>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</si>
  <si>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</si>
  <si>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</si>
  <si>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</si>
  <si>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</si>
  <si>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</si>
  <si>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</si>
  <si>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</si>
  <si>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</si>
  <si>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07/2018</t>
  </si>
  <si>
    <t>Výstavní a spolkové centrum v obci Halenkov</t>
  </si>
  <si>
    <t>SO 04</t>
  </si>
  <si>
    <t>Kanalizace dešťová</t>
  </si>
  <si>
    <t>D. 1. 1</t>
  </si>
  <si>
    <t>Architektonicko - stavební část</t>
  </si>
  <si>
    <t>130001101R00</t>
  </si>
  <si>
    <t xml:space="preserve">Příplatek za ztížené hloubení v blízkosti vedení </t>
  </si>
  <si>
    <t>m3</t>
  </si>
  <si>
    <t>Hloubení vsakovacího prostoru:</t>
  </si>
  <si>
    <t>(6,00*0,50*1,00)</t>
  </si>
  <si>
    <t>(10,00*0,50*1,00)</t>
  </si>
  <si>
    <t>Hloubení jámy pro uliční vpusť:</t>
  </si>
  <si>
    <t>(1,50*1,50*1,00)</t>
  </si>
  <si>
    <t>Hloubení jámy pro RŠ:</t>
  </si>
  <si>
    <t>(1,50*1,50*1,20)*2</t>
  </si>
  <si>
    <t>Výkop pro potrubí DN 150 mm:</t>
  </si>
  <si>
    <t>Od objektu SO 01:</t>
  </si>
  <si>
    <t>(8,15+4,00)*1,10*1,00</t>
  </si>
  <si>
    <t>Od uliční vpusti:</t>
  </si>
  <si>
    <t>(1,00+9,00+2,00)*1,10*1,00</t>
  </si>
  <si>
    <t>Od objektu SO 02:</t>
  </si>
  <si>
    <t>(2,00*1,10*1,00)</t>
  </si>
  <si>
    <t>131201110R00</t>
  </si>
  <si>
    <t xml:space="preserve">Hloubení nezapaž. jam hor.3 do 50 m3, STROJNĚ </t>
  </si>
  <si>
    <t>131201119R00</t>
  </si>
  <si>
    <t xml:space="preserve">Příplatek za lepivost - hloubení nezap.jam v hor.3 </t>
  </si>
  <si>
    <t>132201210R00</t>
  </si>
  <si>
    <t xml:space="preserve">Hloubení rýh š.do 200 cm hor.3 do 50 m3,STROJNĚ </t>
  </si>
  <si>
    <t>132201219R00</t>
  </si>
  <si>
    <t xml:space="preserve">Příplatek za lepivost - hloubení rýh 200cm v hor.3 </t>
  </si>
  <si>
    <t>161101101R00</t>
  </si>
  <si>
    <t xml:space="preserve">Svislé přemístění výkopku z hor.1-4 do 2,5 m </t>
  </si>
  <si>
    <t>162201102R00</t>
  </si>
  <si>
    <t xml:space="preserve">Vodorovné přemístění výkopku z hor.1-4 do 50 m </t>
  </si>
  <si>
    <t>Vodorovné přemístění výkopku na mezideponii:</t>
  </si>
  <si>
    <t>Vodorovné přemístění výkopku pro zpětný zásyp:</t>
  </si>
  <si>
    <t>(19,1041)</t>
  </si>
  <si>
    <t>174101101R00</t>
  </si>
  <si>
    <t xml:space="preserve">Zásyp jam, rýh, šachet se zhutněním </t>
  </si>
  <si>
    <t>Zásyp rýhy potrubí DN 150 mm:</t>
  </si>
  <si>
    <t>Hloubení:</t>
  </si>
  <si>
    <t>(28,77)</t>
  </si>
  <si>
    <t>Lože pod potrubí:</t>
  </si>
  <si>
    <t>-(2,86)</t>
  </si>
  <si>
    <t>Obsyp potrubí:</t>
  </si>
  <si>
    <t>-(12,571)</t>
  </si>
  <si>
    <t>Potrubí DN 150 mm:</t>
  </si>
  <si>
    <t>-(26,00*0,15*0,15)</t>
  </si>
  <si>
    <t>0</t>
  </si>
  <si>
    <t>Zásyp vsakovacího prostoru:</t>
  </si>
  <si>
    <t>(8,00)</t>
  </si>
  <si>
    <t>-(2,0781)</t>
  </si>
  <si>
    <t>Potrubí DN 125 mm:</t>
  </si>
  <si>
    <t>-(19,00*0,125*0,125)</t>
  </si>
  <si>
    <t>Zásyp uliční vpusti:</t>
  </si>
  <si>
    <t>(2,25)</t>
  </si>
  <si>
    <t>Lože pod uliční vpusť:</t>
  </si>
  <si>
    <t>-(0,225)</t>
  </si>
  <si>
    <t>Obsyp uliční vpusti:</t>
  </si>
  <si>
    <t>-(1,50)</t>
  </si>
  <si>
    <t>Uliční vpusť:</t>
  </si>
  <si>
    <t>-(0,50*0,50*1,00)</t>
  </si>
  <si>
    <t>Zásyp RŠ:</t>
  </si>
  <si>
    <t>(5,40)</t>
  </si>
  <si>
    <t>Lože:</t>
  </si>
  <si>
    <t>-(0,45)</t>
  </si>
  <si>
    <t>Obsyp:</t>
  </si>
  <si>
    <t>-(4,3015)</t>
  </si>
  <si>
    <t>Revizní šachta:</t>
  </si>
  <si>
    <t>-(0,315*0,315*1,00)*2</t>
  </si>
  <si>
    <t>175101101RT2</t>
  </si>
  <si>
    <t>Obsyp potrubí bez prohození sypaniny s dodáním štěrkopísku</t>
  </si>
  <si>
    <t>Obsyp potrubí DN 125 mm:</t>
  </si>
  <si>
    <t>((19,00*0,50*0,25)-(19,00*0,125*0,125))</t>
  </si>
  <si>
    <t>Obsyp potrubí DN 150 mm:</t>
  </si>
  <si>
    <t>((12,00*1,10*0,46)-(12,00*0,15*0,15))</t>
  </si>
  <si>
    <t>((14,00*1,10*0,46)-(14,00*0,15*0,15))</t>
  </si>
  <si>
    <t>((1,50*1,50*0,75)-(0,50*0,50*0,75))</t>
  </si>
  <si>
    <t>Obsyp RŠ:</t>
  </si>
  <si>
    <t>((1,50*1,50*1,00)-(0,315*0,315*1,00))*2</t>
  </si>
  <si>
    <t>181201102R00</t>
  </si>
  <si>
    <t xml:space="preserve">Úprava pláně v násypech v hor. 1-4, se zhutněním </t>
  </si>
  <si>
    <t>m2</t>
  </si>
  <si>
    <t>Úprava pláně - vsakovací prostor:</t>
  </si>
  <si>
    <t>(6,00*1,00)</t>
  </si>
  <si>
    <t>(10,00*1,00)</t>
  </si>
  <si>
    <t>Úprava pláně - rýhy potrubí:</t>
  </si>
  <si>
    <t>(26,00*2,00)</t>
  </si>
  <si>
    <t>181301102R00</t>
  </si>
  <si>
    <t xml:space="preserve">Rozprostření ornice, rovina, tl. 10-15 cm,do 500m2 </t>
  </si>
  <si>
    <t>180402111R00</t>
  </si>
  <si>
    <t xml:space="preserve">Založení trávníku parkového výsevem v rovině </t>
  </si>
  <si>
    <t>00572400</t>
  </si>
  <si>
    <t xml:space="preserve">Směs travní parková </t>
  </si>
  <si>
    <t>kg</t>
  </si>
  <si>
    <t>(6,00*1,00)*0,04</t>
  </si>
  <si>
    <t>(10,00*1,00)*0,04</t>
  </si>
  <si>
    <t>(26,00*2,00)*0,04</t>
  </si>
  <si>
    <t>460600001RT8</t>
  </si>
  <si>
    <t>Naložení a odvoz zeminy odvoz na vzdálenost 10000 m</t>
  </si>
  <si>
    <t>Hloubení výkopku:</t>
  </si>
  <si>
    <t>(10,25+28,77)</t>
  </si>
  <si>
    <t>Zpětný zásyp:</t>
  </si>
  <si>
    <t>-(18,72)</t>
  </si>
  <si>
    <t>460600002R00</t>
  </si>
  <si>
    <t xml:space="preserve">Příplatek za odvoz za každých dalších 1000 m </t>
  </si>
  <si>
    <t>(20,30*9)</t>
  </si>
  <si>
    <t>171201201R00</t>
  </si>
  <si>
    <t xml:space="preserve">Uložení sypaniny na skl.-sypanina na výšku přes 2m </t>
  </si>
  <si>
    <t>199000005R00</t>
  </si>
  <si>
    <t xml:space="preserve">Poplatek za skládku zeminy 1- 4 </t>
  </si>
  <si>
    <t>t</t>
  </si>
  <si>
    <t>(20,30)*1,9</t>
  </si>
  <si>
    <t>2</t>
  </si>
  <si>
    <t>Základy a zvláštní zakládání</t>
  </si>
  <si>
    <t>289970111R00</t>
  </si>
  <si>
    <t xml:space="preserve">Vrstva geotextilie Geofiltex 300g/m2 </t>
  </si>
  <si>
    <t>Vsakovací prostor:</t>
  </si>
  <si>
    <t>((6,00*0,50)+(6,00*1,00)*2+(1,00*0,50)*2)</t>
  </si>
  <si>
    <t>((10,00*0,50)+(10,00*1,00)*2+(1,00*0,50)*2)</t>
  </si>
  <si>
    <t>4</t>
  </si>
  <si>
    <t>Vodorovné konstrukce</t>
  </si>
  <si>
    <t>451573111R00</t>
  </si>
  <si>
    <t xml:space="preserve">Lože pod potrubí ze štěrkopísku do 63 mm </t>
  </si>
  <si>
    <t>Lože pod potrubí DN 150 mm:</t>
  </si>
  <si>
    <t>(8,00+4,00)*1,10*0,10</t>
  </si>
  <si>
    <t>(1,00+9,00+2,00+2,00)*1,10*0,10</t>
  </si>
  <si>
    <t>(1,50*1,50*0,10)</t>
  </si>
  <si>
    <t>Lože pod RŠ:</t>
  </si>
  <si>
    <t>(1,50*1,50*0,10)*2</t>
  </si>
  <si>
    <t>8</t>
  </si>
  <si>
    <t>Trubní vedení</t>
  </si>
  <si>
    <t>871313121R00</t>
  </si>
  <si>
    <t xml:space="preserve">Montáž trub z plastu, gumový kroužek, DN 150 </t>
  </si>
  <si>
    <t>m</t>
  </si>
  <si>
    <t>(12,00+7,00)</t>
  </si>
  <si>
    <t>(8,00+4,00)</t>
  </si>
  <si>
    <t>(1,00+9,00+2,00+2,00)</t>
  </si>
  <si>
    <t>28611146.B</t>
  </si>
  <si>
    <t>Trubka kanalizační KGEM SN 4 PVC 125x3,2x1000 perforovaná s nakašírovanou geotextilií</t>
  </si>
  <si>
    <t>kus</t>
  </si>
  <si>
    <t>(12,00+7,00)*1,1</t>
  </si>
  <si>
    <t>28611151.A</t>
  </si>
  <si>
    <t>Trubka kanalizační KGEM SN 4 PVC 160x4,0x1000</t>
  </si>
  <si>
    <t>(8,00+4,00)*1,1</t>
  </si>
  <si>
    <t>(1,00+9,00+2,00+2,00)*1,1</t>
  </si>
  <si>
    <t>894432111R00</t>
  </si>
  <si>
    <t xml:space="preserve">Osazení plastové šachty revizní prům.315 mm </t>
  </si>
  <si>
    <t>28697105</t>
  </si>
  <si>
    <t xml:space="preserve">Dno šachtové pro KG 315/150 mm </t>
  </si>
  <si>
    <t>286971400</t>
  </si>
  <si>
    <t xml:space="preserve">Roura šachtová korugovaná DN 315 </t>
  </si>
  <si>
    <t>27311361</t>
  </si>
  <si>
    <t xml:space="preserve">Těsnění šachtové roury a teleskopu 315 mm </t>
  </si>
  <si>
    <t>899311111R00</t>
  </si>
  <si>
    <t xml:space="preserve">Osazení poklopů litinových s rámem do 50 kg </t>
  </si>
  <si>
    <t>55243080.A</t>
  </si>
  <si>
    <t xml:space="preserve">Poklop litinový DN 315 s teleskopickou rourou </t>
  </si>
  <si>
    <t>871-PC001</t>
  </si>
  <si>
    <t xml:space="preserve">Napojení potrubí na revizní šachtu a uliční vpusť </t>
  </si>
  <si>
    <t>Napojení potrubí na uliční vpusť:</t>
  </si>
  <si>
    <t>(1)</t>
  </si>
  <si>
    <t>Napojení potrubí na RŠ:</t>
  </si>
  <si>
    <t>(4+2)</t>
  </si>
  <si>
    <t>899711122R00</t>
  </si>
  <si>
    <t xml:space="preserve">Fólie výstražná z PVC, šířka 30 cm </t>
  </si>
  <si>
    <t>892571111R00</t>
  </si>
  <si>
    <t xml:space="preserve">Zkouška těsnosti kanalizace DN do 200, vodou </t>
  </si>
  <si>
    <t>895941111R00</t>
  </si>
  <si>
    <t xml:space="preserve">Zřízení vpusti uliční z dílců </t>
  </si>
  <si>
    <t>59223850</t>
  </si>
  <si>
    <t>TBV-Q 450/330/1a dno s výtokem DN 150</t>
  </si>
  <si>
    <t>592238630</t>
  </si>
  <si>
    <t>TBV-Q 450/555/6d skruž středová</t>
  </si>
  <si>
    <t>59223864</t>
  </si>
  <si>
    <t>TBV-Q 390/60/10a vyrovnávací prstenec</t>
  </si>
  <si>
    <t>55243090</t>
  </si>
  <si>
    <t>Mříž vtoková s rámem 500x500 mm</t>
  </si>
  <si>
    <t>55343910</t>
  </si>
  <si>
    <t>Koš kalový pro mříž 500x500 pozink v. 600 mm</t>
  </si>
  <si>
    <t>99</t>
  </si>
  <si>
    <t>Staveništní přesun hmot</t>
  </si>
  <si>
    <t>998276101R00</t>
  </si>
  <si>
    <t xml:space="preserve">Přesun hmot, trubní vedení plastová, otevř. výkop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</si>
  <si>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</si>
  <si>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</si>
  <si>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</si>
  <si>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</si>
  <si>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</si>
  <si>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</si>
  <si>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</si>
  <si>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</si>
  <si>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Ing. arch. Michal Hladil</t>
  </si>
  <si>
    <t>obec Halenkov</t>
  </si>
  <si>
    <t>dle VŘ</t>
  </si>
  <si>
    <t>Vendula Koubková, +420 777 983 928</t>
  </si>
  <si>
    <t>RTS</t>
  </si>
  <si>
    <t>Ing. arch. Hladil</t>
  </si>
  <si>
    <t>8272911</t>
  </si>
  <si>
    <t>č.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</si>
</sst>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2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17" fontId="5" fillId="0" borderId="16" xfId="0" applyNumberFormat="1" applyFont="1" applyBorder="1" applyAlignment="1"/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3" fontId="19" fillId="0" borderId="0" xfId="1" applyNumberFormat="1" applyFont="1" applyAlignment="1">
      <alignment wrapText="1"/>
    </xf>
    <xf numFmtId="49" fontId="5" fillId="0" borderId="6" xfId="0" applyNumberFormat="1" applyFont="1" applyBorder="1" applyAlignment="1">
      <alignment horizontal="right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>
      <selection activeCell="I14" sqref="I14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257" max="257" width="2" customWidth="1"/>
    <col min="258" max="258" width="15" customWidth="1"/>
    <col min="259" max="259" width="15.85546875" customWidth="1"/>
    <col min="260" max="260" width="14.5703125" customWidth="1"/>
    <col min="261" max="261" width="13.5703125" customWidth="1"/>
    <col min="262" max="262" width="16.5703125" customWidth="1"/>
    <col min="263" max="263" width="15.28515625" customWidth="1"/>
    <col min="513" max="513" width="2" customWidth="1"/>
    <col min="514" max="514" width="15" customWidth="1"/>
    <col min="515" max="515" width="15.85546875" customWidth="1"/>
    <col min="516" max="516" width="14.5703125" customWidth="1"/>
    <col min="517" max="517" width="13.5703125" customWidth="1"/>
    <col min="518" max="518" width="16.5703125" customWidth="1"/>
    <col min="519" max="519" width="15.28515625" customWidth="1"/>
    <col min="769" max="769" width="2" customWidth="1"/>
    <col min="770" max="770" width="15" customWidth="1"/>
    <col min="771" max="771" width="15.85546875" customWidth="1"/>
    <col min="772" max="772" width="14.5703125" customWidth="1"/>
    <col min="773" max="773" width="13.5703125" customWidth="1"/>
    <col min="774" max="774" width="16.5703125" customWidth="1"/>
    <col min="775" max="775" width="15.28515625" customWidth="1"/>
    <col min="1025" max="1025" width="2" customWidth="1"/>
    <col min="1026" max="1026" width="15" customWidth="1"/>
    <col min="1027" max="1027" width="15.85546875" customWidth="1"/>
    <col min="1028" max="1028" width="14.5703125" customWidth="1"/>
    <col min="1029" max="1029" width="13.5703125" customWidth="1"/>
    <col min="1030" max="1030" width="16.5703125" customWidth="1"/>
    <col min="1031" max="1031" width="15.28515625" customWidth="1"/>
    <col min="1281" max="1281" width="2" customWidth="1"/>
    <col min="1282" max="1282" width="15" customWidth="1"/>
    <col min="1283" max="1283" width="15.85546875" customWidth="1"/>
    <col min="1284" max="1284" width="14.5703125" customWidth="1"/>
    <col min="1285" max="1285" width="13.5703125" customWidth="1"/>
    <col min="1286" max="1286" width="16.5703125" customWidth="1"/>
    <col min="1287" max="1287" width="15.28515625" customWidth="1"/>
    <col min="1537" max="1537" width="2" customWidth="1"/>
    <col min="1538" max="1538" width="15" customWidth="1"/>
    <col min="1539" max="1539" width="15.85546875" customWidth="1"/>
    <col min="1540" max="1540" width="14.5703125" customWidth="1"/>
    <col min="1541" max="1541" width="13.5703125" customWidth="1"/>
    <col min="1542" max="1542" width="16.5703125" customWidth="1"/>
    <col min="1543" max="1543" width="15.28515625" customWidth="1"/>
    <col min="1793" max="1793" width="2" customWidth="1"/>
    <col min="1794" max="1794" width="15" customWidth="1"/>
    <col min="1795" max="1795" width="15.85546875" customWidth="1"/>
    <col min="1796" max="1796" width="14.5703125" customWidth="1"/>
    <col min="1797" max="1797" width="13.5703125" customWidth="1"/>
    <col min="1798" max="1798" width="16.5703125" customWidth="1"/>
    <col min="1799" max="1799" width="15.28515625" customWidth="1"/>
    <col min="2049" max="2049" width="2" customWidth="1"/>
    <col min="2050" max="2050" width="15" customWidth="1"/>
    <col min="2051" max="2051" width="15.85546875" customWidth="1"/>
    <col min="2052" max="2052" width="14.5703125" customWidth="1"/>
    <col min="2053" max="2053" width="13.5703125" customWidth="1"/>
    <col min="2054" max="2054" width="16.5703125" customWidth="1"/>
    <col min="2055" max="2055" width="15.28515625" customWidth="1"/>
    <col min="2305" max="2305" width="2" customWidth="1"/>
    <col min="2306" max="2306" width="15" customWidth="1"/>
    <col min="2307" max="2307" width="15.85546875" customWidth="1"/>
    <col min="2308" max="2308" width="14.5703125" customWidth="1"/>
    <col min="2309" max="2309" width="13.5703125" customWidth="1"/>
    <col min="2310" max="2310" width="16.5703125" customWidth="1"/>
    <col min="2311" max="2311" width="15.28515625" customWidth="1"/>
    <col min="2561" max="2561" width="2" customWidth="1"/>
    <col min="2562" max="2562" width="15" customWidth="1"/>
    <col min="2563" max="2563" width="15.85546875" customWidth="1"/>
    <col min="2564" max="2564" width="14.5703125" customWidth="1"/>
    <col min="2565" max="2565" width="13.5703125" customWidth="1"/>
    <col min="2566" max="2566" width="16.5703125" customWidth="1"/>
    <col min="2567" max="2567" width="15.28515625" customWidth="1"/>
    <col min="2817" max="2817" width="2" customWidth="1"/>
    <col min="2818" max="2818" width="15" customWidth="1"/>
    <col min="2819" max="2819" width="15.85546875" customWidth="1"/>
    <col min="2820" max="2820" width="14.5703125" customWidth="1"/>
    <col min="2821" max="2821" width="13.5703125" customWidth="1"/>
    <col min="2822" max="2822" width="16.5703125" customWidth="1"/>
    <col min="2823" max="2823" width="15.28515625" customWidth="1"/>
    <col min="3073" max="3073" width="2" customWidth="1"/>
    <col min="3074" max="3074" width="15" customWidth="1"/>
    <col min="3075" max="3075" width="15.85546875" customWidth="1"/>
    <col min="3076" max="3076" width="14.5703125" customWidth="1"/>
    <col min="3077" max="3077" width="13.5703125" customWidth="1"/>
    <col min="3078" max="3078" width="16.5703125" customWidth="1"/>
    <col min="3079" max="3079" width="15.28515625" customWidth="1"/>
    <col min="3329" max="3329" width="2" customWidth="1"/>
    <col min="3330" max="3330" width="15" customWidth="1"/>
    <col min="3331" max="3331" width="15.85546875" customWidth="1"/>
    <col min="3332" max="3332" width="14.5703125" customWidth="1"/>
    <col min="3333" max="3333" width="13.5703125" customWidth="1"/>
    <col min="3334" max="3334" width="16.5703125" customWidth="1"/>
    <col min="3335" max="3335" width="15.28515625" customWidth="1"/>
    <col min="3585" max="3585" width="2" customWidth="1"/>
    <col min="3586" max="3586" width="15" customWidth="1"/>
    <col min="3587" max="3587" width="15.85546875" customWidth="1"/>
    <col min="3588" max="3588" width="14.5703125" customWidth="1"/>
    <col min="3589" max="3589" width="13.5703125" customWidth="1"/>
    <col min="3590" max="3590" width="16.5703125" customWidth="1"/>
    <col min="3591" max="3591" width="15.28515625" customWidth="1"/>
    <col min="3841" max="3841" width="2" customWidth="1"/>
    <col min="3842" max="3842" width="15" customWidth="1"/>
    <col min="3843" max="3843" width="15.85546875" customWidth="1"/>
    <col min="3844" max="3844" width="14.5703125" customWidth="1"/>
    <col min="3845" max="3845" width="13.5703125" customWidth="1"/>
    <col min="3846" max="3846" width="16.5703125" customWidth="1"/>
    <col min="3847" max="3847" width="15.28515625" customWidth="1"/>
    <col min="4097" max="4097" width="2" customWidth="1"/>
    <col min="4098" max="4098" width="15" customWidth="1"/>
    <col min="4099" max="4099" width="15.85546875" customWidth="1"/>
    <col min="4100" max="4100" width="14.5703125" customWidth="1"/>
    <col min="4101" max="4101" width="13.5703125" customWidth="1"/>
    <col min="4102" max="4102" width="16.5703125" customWidth="1"/>
    <col min="4103" max="4103" width="15.28515625" customWidth="1"/>
    <col min="4353" max="4353" width="2" customWidth="1"/>
    <col min="4354" max="4354" width="15" customWidth="1"/>
    <col min="4355" max="4355" width="15.85546875" customWidth="1"/>
    <col min="4356" max="4356" width="14.5703125" customWidth="1"/>
    <col min="4357" max="4357" width="13.5703125" customWidth="1"/>
    <col min="4358" max="4358" width="16.5703125" customWidth="1"/>
    <col min="4359" max="4359" width="15.28515625" customWidth="1"/>
    <col min="4609" max="4609" width="2" customWidth="1"/>
    <col min="4610" max="4610" width="15" customWidth="1"/>
    <col min="4611" max="4611" width="15.85546875" customWidth="1"/>
    <col min="4612" max="4612" width="14.5703125" customWidth="1"/>
    <col min="4613" max="4613" width="13.5703125" customWidth="1"/>
    <col min="4614" max="4614" width="16.5703125" customWidth="1"/>
    <col min="4615" max="4615" width="15.28515625" customWidth="1"/>
    <col min="4865" max="4865" width="2" customWidth="1"/>
    <col min="4866" max="4866" width="15" customWidth="1"/>
    <col min="4867" max="4867" width="15.85546875" customWidth="1"/>
    <col min="4868" max="4868" width="14.5703125" customWidth="1"/>
    <col min="4869" max="4869" width="13.5703125" customWidth="1"/>
    <col min="4870" max="4870" width="16.5703125" customWidth="1"/>
    <col min="4871" max="4871" width="15.28515625" customWidth="1"/>
    <col min="5121" max="5121" width="2" customWidth="1"/>
    <col min="5122" max="5122" width="15" customWidth="1"/>
    <col min="5123" max="5123" width="15.85546875" customWidth="1"/>
    <col min="5124" max="5124" width="14.5703125" customWidth="1"/>
    <col min="5125" max="5125" width="13.5703125" customWidth="1"/>
    <col min="5126" max="5126" width="16.5703125" customWidth="1"/>
    <col min="5127" max="5127" width="15.28515625" customWidth="1"/>
    <col min="5377" max="5377" width="2" customWidth="1"/>
    <col min="5378" max="5378" width="15" customWidth="1"/>
    <col min="5379" max="5379" width="15.85546875" customWidth="1"/>
    <col min="5380" max="5380" width="14.5703125" customWidth="1"/>
    <col min="5381" max="5381" width="13.5703125" customWidth="1"/>
    <col min="5382" max="5382" width="16.5703125" customWidth="1"/>
    <col min="5383" max="5383" width="15.28515625" customWidth="1"/>
    <col min="5633" max="5633" width="2" customWidth="1"/>
    <col min="5634" max="5634" width="15" customWidth="1"/>
    <col min="5635" max="5635" width="15.85546875" customWidth="1"/>
    <col min="5636" max="5636" width="14.5703125" customWidth="1"/>
    <col min="5637" max="5637" width="13.5703125" customWidth="1"/>
    <col min="5638" max="5638" width="16.5703125" customWidth="1"/>
    <col min="5639" max="5639" width="15.28515625" customWidth="1"/>
    <col min="5889" max="5889" width="2" customWidth="1"/>
    <col min="5890" max="5890" width="15" customWidth="1"/>
    <col min="5891" max="5891" width="15.85546875" customWidth="1"/>
    <col min="5892" max="5892" width="14.5703125" customWidth="1"/>
    <col min="5893" max="5893" width="13.5703125" customWidth="1"/>
    <col min="5894" max="5894" width="16.5703125" customWidth="1"/>
    <col min="5895" max="5895" width="15.28515625" customWidth="1"/>
    <col min="6145" max="6145" width="2" customWidth="1"/>
    <col min="6146" max="6146" width="15" customWidth="1"/>
    <col min="6147" max="6147" width="15.85546875" customWidth="1"/>
    <col min="6148" max="6148" width="14.5703125" customWidth="1"/>
    <col min="6149" max="6149" width="13.5703125" customWidth="1"/>
    <col min="6150" max="6150" width="16.5703125" customWidth="1"/>
    <col min="6151" max="6151" width="15.28515625" customWidth="1"/>
    <col min="6401" max="6401" width="2" customWidth="1"/>
    <col min="6402" max="6402" width="15" customWidth="1"/>
    <col min="6403" max="6403" width="15.85546875" customWidth="1"/>
    <col min="6404" max="6404" width="14.5703125" customWidth="1"/>
    <col min="6405" max="6405" width="13.5703125" customWidth="1"/>
    <col min="6406" max="6406" width="16.5703125" customWidth="1"/>
    <col min="6407" max="6407" width="15.28515625" customWidth="1"/>
    <col min="6657" max="6657" width="2" customWidth="1"/>
    <col min="6658" max="6658" width="15" customWidth="1"/>
    <col min="6659" max="6659" width="15.85546875" customWidth="1"/>
    <col min="6660" max="6660" width="14.5703125" customWidth="1"/>
    <col min="6661" max="6661" width="13.5703125" customWidth="1"/>
    <col min="6662" max="6662" width="16.5703125" customWidth="1"/>
    <col min="6663" max="6663" width="15.28515625" customWidth="1"/>
    <col min="6913" max="6913" width="2" customWidth="1"/>
    <col min="6914" max="6914" width="15" customWidth="1"/>
    <col min="6915" max="6915" width="15.85546875" customWidth="1"/>
    <col min="6916" max="6916" width="14.5703125" customWidth="1"/>
    <col min="6917" max="6917" width="13.5703125" customWidth="1"/>
    <col min="6918" max="6918" width="16.5703125" customWidth="1"/>
    <col min="6919" max="6919" width="15.28515625" customWidth="1"/>
    <col min="7169" max="7169" width="2" customWidth="1"/>
    <col min="7170" max="7170" width="15" customWidth="1"/>
    <col min="7171" max="7171" width="15.85546875" customWidth="1"/>
    <col min="7172" max="7172" width="14.5703125" customWidth="1"/>
    <col min="7173" max="7173" width="13.5703125" customWidth="1"/>
    <col min="7174" max="7174" width="16.5703125" customWidth="1"/>
    <col min="7175" max="7175" width="15.28515625" customWidth="1"/>
    <col min="7425" max="7425" width="2" customWidth="1"/>
    <col min="7426" max="7426" width="15" customWidth="1"/>
    <col min="7427" max="7427" width="15.85546875" customWidth="1"/>
    <col min="7428" max="7428" width="14.5703125" customWidth="1"/>
    <col min="7429" max="7429" width="13.5703125" customWidth="1"/>
    <col min="7430" max="7430" width="16.5703125" customWidth="1"/>
    <col min="7431" max="7431" width="15.28515625" customWidth="1"/>
    <col min="7681" max="7681" width="2" customWidth="1"/>
    <col min="7682" max="7682" width="15" customWidth="1"/>
    <col min="7683" max="7683" width="15.85546875" customWidth="1"/>
    <col min="7684" max="7684" width="14.5703125" customWidth="1"/>
    <col min="7685" max="7685" width="13.5703125" customWidth="1"/>
    <col min="7686" max="7686" width="16.5703125" customWidth="1"/>
    <col min="7687" max="7687" width="15.28515625" customWidth="1"/>
    <col min="7937" max="7937" width="2" customWidth="1"/>
    <col min="7938" max="7938" width="15" customWidth="1"/>
    <col min="7939" max="7939" width="15.85546875" customWidth="1"/>
    <col min="7940" max="7940" width="14.5703125" customWidth="1"/>
    <col min="7941" max="7941" width="13.5703125" customWidth="1"/>
    <col min="7942" max="7942" width="16.5703125" customWidth="1"/>
    <col min="7943" max="7943" width="15.28515625" customWidth="1"/>
    <col min="8193" max="8193" width="2" customWidth="1"/>
    <col min="8194" max="8194" width="15" customWidth="1"/>
    <col min="8195" max="8195" width="15.85546875" customWidth="1"/>
    <col min="8196" max="8196" width="14.5703125" customWidth="1"/>
    <col min="8197" max="8197" width="13.5703125" customWidth="1"/>
    <col min="8198" max="8198" width="16.5703125" customWidth="1"/>
    <col min="8199" max="8199" width="15.28515625" customWidth="1"/>
    <col min="8449" max="8449" width="2" customWidth="1"/>
    <col min="8450" max="8450" width="15" customWidth="1"/>
    <col min="8451" max="8451" width="15.85546875" customWidth="1"/>
    <col min="8452" max="8452" width="14.5703125" customWidth="1"/>
    <col min="8453" max="8453" width="13.5703125" customWidth="1"/>
    <col min="8454" max="8454" width="16.5703125" customWidth="1"/>
    <col min="8455" max="8455" width="15.28515625" customWidth="1"/>
    <col min="8705" max="8705" width="2" customWidth="1"/>
    <col min="8706" max="8706" width="15" customWidth="1"/>
    <col min="8707" max="8707" width="15.85546875" customWidth="1"/>
    <col min="8708" max="8708" width="14.5703125" customWidth="1"/>
    <col min="8709" max="8709" width="13.5703125" customWidth="1"/>
    <col min="8710" max="8710" width="16.5703125" customWidth="1"/>
    <col min="8711" max="8711" width="15.28515625" customWidth="1"/>
    <col min="8961" max="8961" width="2" customWidth="1"/>
    <col min="8962" max="8962" width="15" customWidth="1"/>
    <col min="8963" max="8963" width="15.85546875" customWidth="1"/>
    <col min="8964" max="8964" width="14.5703125" customWidth="1"/>
    <col min="8965" max="8965" width="13.5703125" customWidth="1"/>
    <col min="8966" max="8966" width="16.5703125" customWidth="1"/>
    <col min="8967" max="8967" width="15.28515625" customWidth="1"/>
    <col min="9217" max="9217" width="2" customWidth="1"/>
    <col min="9218" max="9218" width="15" customWidth="1"/>
    <col min="9219" max="9219" width="15.85546875" customWidth="1"/>
    <col min="9220" max="9220" width="14.5703125" customWidth="1"/>
    <col min="9221" max="9221" width="13.5703125" customWidth="1"/>
    <col min="9222" max="9222" width="16.5703125" customWidth="1"/>
    <col min="9223" max="9223" width="15.28515625" customWidth="1"/>
    <col min="9473" max="9473" width="2" customWidth="1"/>
    <col min="9474" max="9474" width="15" customWidth="1"/>
    <col min="9475" max="9475" width="15.85546875" customWidth="1"/>
    <col min="9476" max="9476" width="14.5703125" customWidth="1"/>
    <col min="9477" max="9477" width="13.5703125" customWidth="1"/>
    <col min="9478" max="9478" width="16.5703125" customWidth="1"/>
    <col min="9479" max="9479" width="15.28515625" customWidth="1"/>
    <col min="9729" max="9729" width="2" customWidth="1"/>
    <col min="9730" max="9730" width="15" customWidth="1"/>
    <col min="9731" max="9731" width="15.85546875" customWidth="1"/>
    <col min="9732" max="9732" width="14.5703125" customWidth="1"/>
    <col min="9733" max="9733" width="13.5703125" customWidth="1"/>
    <col min="9734" max="9734" width="16.5703125" customWidth="1"/>
    <col min="9735" max="9735" width="15.28515625" customWidth="1"/>
    <col min="9985" max="9985" width="2" customWidth="1"/>
    <col min="9986" max="9986" width="15" customWidth="1"/>
    <col min="9987" max="9987" width="15.85546875" customWidth="1"/>
    <col min="9988" max="9988" width="14.5703125" customWidth="1"/>
    <col min="9989" max="9989" width="13.5703125" customWidth="1"/>
    <col min="9990" max="9990" width="16.5703125" customWidth="1"/>
    <col min="9991" max="9991" width="15.28515625" customWidth="1"/>
    <col min="10241" max="10241" width="2" customWidth="1"/>
    <col min="10242" max="10242" width="15" customWidth="1"/>
    <col min="10243" max="10243" width="15.85546875" customWidth="1"/>
    <col min="10244" max="10244" width="14.5703125" customWidth="1"/>
    <col min="10245" max="10245" width="13.5703125" customWidth="1"/>
    <col min="10246" max="10246" width="16.5703125" customWidth="1"/>
    <col min="10247" max="10247" width="15.28515625" customWidth="1"/>
    <col min="10497" max="10497" width="2" customWidth="1"/>
    <col min="10498" max="10498" width="15" customWidth="1"/>
    <col min="10499" max="10499" width="15.85546875" customWidth="1"/>
    <col min="10500" max="10500" width="14.5703125" customWidth="1"/>
    <col min="10501" max="10501" width="13.5703125" customWidth="1"/>
    <col min="10502" max="10502" width="16.5703125" customWidth="1"/>
    <col min="10503" max="10503" width="15.28515625" customWidth="1"/>
    <col min="10753" max="10753" width="2" customWidth="1"/>
    <col min="10754" max="10754" width="15" customWidth="1"/>
    <col min="10755" max="10755" width="15.85546875" customWidth="1"/>
    <col min="10756" max="10756" width="14.5703125" customWidth="1"/>
    <col min="10757" max="10757" width="13.5703125" customWidth="1"/>
    <col min="10758" max="10758" width="16.5703125" customWidth="1"/>
    <col min="10759" max="10759" width="15.28515625" customWidth="1"/>
    <col min="11009" max="11009" width="2" customWidth="1"/>
    <col min="11010" max="11010" width="15" customWidth="1"/>
    <col min="11011" max="11011" width="15.85546875" customWidth="1"/>
    <col min="11012" max="11012" width="14.5703125" customWidth="1"/>
    <col min="11013" max="11013" width="13.5703125" customWidth="1"/>
    <col min="11014" max="11014" width="16.5703125" customWidth="1"/>
    <col min="11015" max="11015" width="15.28515625" customWidth="1"/>
    <col min="11265" max="11265" width="2" customWidth="1"/>
    <col min="11266" max="11266" width="15" customWidth="1"/>
    <col min="11267" max="11267" width="15.85546875" customWidth="1"/>
    <col min="11268" max="11268" width="14.5703125" customWidth="1"/>
    <col min="11269" max="11269" width="13.5703125" customWidth="1"/>
    <col min="11270" max="11270" width="16.5703125" customWidth="1"/>
    <col min="11271" max="11271" width="15.28515625" customWidth="1"/>
    <col min="11521" max="11521" width="2" customWidth="1"/>
    <col min="11522" max="11522" width="15" customWidth="1"/>
    <col min="11523" max="11523" width="15.85546875" customWidth="1"/>
    <col min="11524" max="11524" width="14.5703125" customWidth="1"/>
    <col min="11525" max="11525" width="13.5703125" customWidth="1"/>
    <col min="11526" max="11526" width="16.5703125" customWidth="1"/>
    <col min="11527" max="11527" width="15.28515625" customWidth="1"/>
    <col min="11777" max="11777" width="2" customWidth="1"/>
    <col min="11778" max="11778" width="15" customWidth="1"/>
    <col min="11779" max="11779" width="15.85546875" customWidth="1"/>
    <col min="11780" max="11780" width="14.5703125" customWidth="1"/>
    <col min="11781" max="11781" width="13.5703125" customWidth="1"/>
    <col min="11782" max="11782" width="16.5703125" customWidth="1"/>
    <col min="11783" max="11783" width="15.28515625" customWidth="1"/>
    <col min="12033" max="12033" width="2" customWidth="1"/>
    <col min="12034" max="12034" width="15" customWidth="1"/>
    <col min="12035" max="12035" width="15.85546875" customWidth="1"/>
    <col min="12036" max="12036" width="14.5703125" customWidth="1"/>
    <col min="12037" max="12037" width="13.5703125" customWidth="1"/>
    <col min="12038" max="12038" width="16.5703125" customWidth="1"/>
    <col min="12039" max="12039" width="15.28515625" customWidth="1"/>
    <col min="12289" max="12289" width="2" customWidth="1"/>
    <col min="12290" max="12290" width="15" customWidth="1"/>
    <col min="12291" max="12291" width="15.85546875" customWidth="1"/>
    <col min="12292" max="12292" width="14.5703125" customWidth="1"/>
    <col min="12293" max="12293" width="13.5703125" customWidth="1"/>
    <col min="12294" max="12294" width="16.5703125" customWidth="1"/>
    <col min="12295" max="12295" width="15.28515625" customWidth="1"/>
    <col min="12545" max="12545" width="2" customWidth="1"/>
    <col min="12546" max="12546" width="15" customWidth="1"/>
    <col min="12547" max="12547" width="15.85546875" customWidth="1"/>
    <col min="12548" max="12548" width="14.5703125" customWidth="1"/>
    <col min="12549" max="12549" width="13.5703125" customWidth="1"/>
    <col min="12550" max="12550" width="16.5703125" customWidth="1"/>
    <col min="12551" max="12551" width="15.28515625" customWidth="1"/>
    <col min="12801" max="12801" width="2" customWidth="1"/>
    <col min="12802" max="12802" width="15" customWidth="1"/>
    <col min="12803" max="12803" width="15.85546875" customWidth="1"/>
    <col min="12804" max="12804" width="14.5703125" customWidth="1"/>
    <col min="12805" max="12805" width="13.5703125" customWidth="1"/>
    <col min="12806" max="12806" width="16.5703125" customWidth="1"/>
    <col min="12807" max="12807" width="15.28515625" customWidth="1"/>
    <col min="13057" max="13057" width="2" customWidth="1"/>
    <col min="13058" max="13058" width="15" customWidth="1"/>
    <col min="13059" max="13059" width="15.85546875" customWidth="1"/>
    <col min="13060" max="13060" width="14.5703125" customWidth="1"/>
    <col min="13061" max="13061" width="13.5703125" customWidth="1"/>
    <col min="13062" max="13062" width="16.5703125" customWidth="1"/>
    <col min="13063" max="13063" width="15.28515625" customWidth="1"/>
    <col min="13313" max="13313" width="2" customWidth="1"/>
    <col min="13314" max="13314" width="15" customWidth="1"/>
    <col min="13315" max="13315" width="15.85546875" customWidth="1"/>
    <col min="13316" max="13316" width="14.5703125" customWidth="1"/>
    <col min="13317" max="13317" width="13.5703125" customWidth="1"/>
    <col min="13318" max="13318" width="16.5703125" customWidth="1"/>
    <col min="13319" max="13319" width="15.28515625" customWidth="1"/>
    <col min="13569" max="13569" width="2" customWidth="1"/>
    <col min="13570" max="13570" width="15" customWidth="1"/>
    <col min="13571" max="13571" width="15.85546875" customWidth="1"/>
    <col min="13572" max="13572" width="14.5703125" customWidth="1"/>
    <col min="13573" max="13573" width="13.5703125" customWidth="1"/>
    <col min="13574" max="13574" width="16.5703125" customWidth="1"/>
    <col min="13575" max="13575" width="15.28515625" customWidth="1"/>
    <col min="13825" max="13825" width="2" customWidth="1"/>
    <col min="13826" max="13826" width="15" customWidth="1"/>
    <col min="13827" max="13827" width="15.85546875" customWidth="1"/>
    <col min="13828" max="13828" width="14.5703125" customWidth="1"/>
    <col min="13829" max="13829" width="13.5703125" customWidth="1"/>
    <col min="13830" max="13830" width="16.5703125" customWidth="1"/>
    <col min="13831" max="13831" width="15.28515625" customWidth="1"/>
    <col min="14081" max="14081" width="2" customWidth="1"/>
    <col min="14082" max="14082" width="15" customWidth="1"/>
    <col min="14083" max="14083" width="15.85546875" customWidth="1"/>
    <col min="14084" max="14084" width="14.5703125" customWidth="1"/>
    <col min="14085" max="14085" width="13.5703125" customWidth="1"/>
    <col min="14086" max="14086" width="16.5703125" customWidth="1"/>
    <col min="14087" max="14087" width="15.28515625" customWidth="1"/>
    <col min="14337" max="14337" width="2" customWidth="1"/>
    <col min="14338" max="14338" width="15" customWidth="1"/>
    <col min="14339" max="14339" width="15.85546875" customWidth="1"/>
    <col min="14340" max="14340" width="14.5703125" customWidth="1"/>
    <col min="14341" max="14341" width="13.5703125" customWidth="1"/>
    <col min="14342" max="14342" width="16.5703125" customWidth="1"/>
    <col min="14343" max="14343" width="15.28515625" customWidth="1"/>
    <col min="14593" max="14593" width="2" customWidth="1"/>
    <col min="14594" max="14594" width="15" customWidth="1"/>
    <col min="14595" max="14595" width="15.85546875" customWidth="1"/>
    <col min="14596" max="14596" width="14.5703125" customWidth="1"/>
    <col min="14597" max="14597" width="13.5703125" customWidth="1"/>
    <col min="14598" max="14598" width="16.5703125" customWidth="1"/>
    <col min="14599" max="14599" width="15.28515625" customWidth="1"/>
    <col min="14849" max="14849" width="2" customWidth="1"/>
    <col min="14850" max="14850" width="15" customWidth="1"/>
    <col min="14851" max="14851" width="15.85546875" customWidth="1"/>
    <col min="14852" max="14852" width="14.5703125" customWidth="1"/>
    <col min="14853" max="14853" width="13.5703125" customWidth="1"/>
    <col min="14854" max="14854" width="16.5703125" customWidth="1"/>
    <col min="14855" max="14855" width="15.28515625" customWidth="1"/>
    <col min="15105" max="15105" width="2" customWidth="1"/>
    <col min="15106" max="15106" width="15" customWidth="1"/>
    <col min="15107" max="15107" width="15.85546875" customWidth="1"/>
    <col min="15108" max="15108" width="14.5703125" customWidth="1"/>
    <col min="15109" max="15109" width="13.5703125" customWidth="1"/>
    <col min="15110" max="15110" width="16.5703125" customWidth="1"/>
    <col min="15111" max="15111" width="15.28515625" customWidth="1"/>
    <col min="15361" max="15361" width="2" customWidth="1"/>
    <col min="15362" max="15362" width="15" customWidth="1"/>
    <col min="15363" max="15363" width="15.85546875" customWidth="1"/>
    <col min="15364" max="15364" width="14.5703125" customWidth="1"/>
    <col min="15365" max="15365" width="13.5703125" customWidth="1"/>
    <col min="15366" max="15366" width="16.5703125" customWidth="1"/>
    <col min="15367" max="15367" width="15.28515625" customWidth="1"/>
    <col min="15617" max="15617" width="2" customWidth="1"/>
    <col min="15618" max="15618" width="15" customWidth="1"/>
    <col min="15619" max="15619" width="15.85546875" customWidth="1"/>
    <col min="15620" max="15620" width="14.5703125" customWidth="1"/>
    <col min="15621" max="15621" width="13.5703125" customWidth="1"/>
    <col min="15622" max="15622" width="16.5703125" customWidth="1"/>
    <col min="15623" max="15623" width="15.28515625" customWidth="1"/>
    <col min="15873" max="15873" width="2" customWidth="1"/>
    <col min="15874" max="15874" width="15" customWidth="1"/>
    <col min="15875" max="15875" width="15.85546875" customWidth="1"/>
    <col min="15876" max="15876" width="14.5703125" customWidth="1"/>
    <col min="15877" max="15877" width="13.5703125" customWidth="1"/>
    <col min="15878" max="15878" width="16.5703125" customWidth="1"/>
    <col min="15879" max="15879" width="15.28515625" customWidth="1"/>
    <col min="16129" max="16129" width="2" customWidth="1"/>
    <col min="16130" max="16130" width="15" customWidth="1"/>
    <col min="16131" max="16131" width="15.85546875" customWidth="1"/>
    <col min="16132" max="16132" width="14.5703125" customWidth="1"/>
    <col min="16133" max="16133" width="13.5703125" customWidth="1"/>
    <col min="16134" max="16134" width="16.5703125" customWidth="1"/>
    <col min="16135" max="16135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1" t="s">
        <v>278</v>
      </c>
    </row>
    <row r="2" spans="1:57" ht="12.75" customHeight="1" x14ac:dyDescent="0.2">
      <c r="A2" s="3" t="s">
        <v>1</v>
      </c>
      <c r="B2" s="4"/>
      <c r="C2" s="5" t="str">
        <f>Rekapitulace!H1</f>
        <v>D. 1. 1</v>
      </c>
      <c r="D2" s="5" t="str">
        <f>Rekapitulace!G2</f>
        <v>Architektonicko - stavební část</v>
      </c>
      <c r="E2" s="6"/>
      <c r="F2" s="7" t="s">
        <v>2</v>
      </c>
      <c r="G2" s="204" t="s">
        <v>277</v>
      </c>
    </row>
    <row r="3" spans="1:57" ht="3" hidden="1" customHeight="1" x14ac:dyDescent="0.2">
      <c r="A3" s="8"/>
      <c r="B3" s="9"/>
      <c r="C3" s="10"/>
      <c r="D3" s="10"/>
      <c r="E3" s="11"/>
      <c r="F3" s="12"/>
      <c r="G3" s="13"/>
    </row>
    <row r="4" spans="1:57" ht="12" customHeight="1" x14ac:dyDescent="0.2">
      <c r="A4" s="14" t="s">
        <v>3</v>
      </c>
      <c r="B4" s="9"/>
      <c r="C4" s="10" t="s">
        <v>4</v>
      </c>
      <c r="D4" s="10"/>
      <c r="E4" s="11"/>
      <c r="F4" s="12" t="s">
        <v>5</v>
      </c>
      <c r="G4" s="15"/>
    </row>
    <row r="5" spans="1:57" ht="12.95" customHeight="1" x14ac:dyDescent="0.2">
      <c r="A5" s="16" t="s">
        <v>80</v>
      </c>
      <c r="B5" s="17"/>
      <c r="C5" s="18" t="s">
        <v>81</v>
      </c>
      <c r="D5" s="19"/>
      <c r="E5" s="17"/>
      <c r="F5" s="12" t="s">
        <v>7</v>
      </c>
      <c r="G5" s="13"/>
    </row>
    <row r="6" spans="1:57" ht="12.95" customHeight="1" x14ac:dyDescent="0.2">
      <c r="A6" s="14" t="s">
        <v>8</v>
      </c>
      <c r="B6" s="9"/>
      <c r="C6" s="10" t="s">
        <v>9</v>
      </c>
      <c r="D6" s="10"/>
      <c r="E6" s="11"/>
      <c r="F6" s="20" t="s">
        <v>10</v>
      </c>
      <c r="G6" s="21">
        <v>0</v>
      </c>
      <c r="O6" s="22"/>
    </row>
    <row r="7" spans="1:57" ht="12.95" customHeight="1" x14ac:dyDescent="0.2">
      <c r="A7" s="23" t="s">
        <v>78</v>
      </c>
      <c r="B7" s="24"/>
      <c r="C7" s="25" t="s">
        <v>79</v>
      </c>
      <c r="D7" s="26"/>
      <c r="E7" s="26"/>
      <c r="F7" s="27" t="s">
        <v>11</v>
      </c>
      <c r="G7" s="21">
        <f>IF(PocetMJ=0,,ROUND((F30+F32)/PocetMJ,1))</f>
        <v>0</v>
      </c>
    </row>
    <row r="8" spans="1:57" x14ac:dyDescent="0.2">
      <c r="A8" s="28" t="s">
        <v>12</v>
      </c>
      <c r="B8" s="12"/>
      <c r="C8" s="207" t="s">
        <v>271</v>
      </c>
      <c r="D8" s="207"/>
      <c r="E8" s="208"/>
      <c r="F8" s="29" t="s">
        <v>13</v>
      </c>
      <c r="G8" s="30" t="s">
        <v>275</v>
      </c>
      <c r="H8" s="31"/>
      <c r="I8" s="32"/>
    </row>
    <row r="9" spans="1:57" x14ac:dyDescent="0.2">
      <c r="A9" s="28" t="s">
        <v>14</v>
      </c>
      <c r="B9" s="12"/>
      <c r="C9" s="207" t="str">
        <f>Projektant</f>
        <v>Ing. arch. Michal Hladil</v>
      </c>
      <c r="D9" s="207"/>
      <c r="E9" s="208"/>
      <c r="F9" s="12"/>
      <c r="G9" s="33"/>
      <c r="H9" s="34"/>
    </row>
    <row r="10" spans="1:57" x14ac:dyDescent="0.2">
      <c r="A10" s="28" t="s">
        <v>15</v>
      </c>
      <c r="B10" s="12"/>
      <c r="C10" s="207" t="s">
        <v>272</v>
      </c>
      <c r="D10" s="207"/>
      <c r="E10" s="207"/>
      <c r="F10" s="35"/>
      <c r="G10" s="36"/>
      <c r="H10" s="37"/>
    </row>
    <row r="11" spans="1:57" ht="13.5" customHeight="1" x14ac:dyDescent="0.2">
      <c r="A11" s="28" t="s">
        <v>16</v>
      </c>
      <c r="B11" s="12"/>
      <c r="C11" s="207" t="s">
        <v>273</v>
      </c>
      <c r="D11" s="207"/>
      <c r="E11" s="207"/>
      <c r="F11" s="38" t="s">
        <v>17</v>
      </c>
      <c r="G11" s="198">
        <v>43282</v>
      </c>
      <c r="H11" s="34"/>
      <c r="BA11" s="39"/>
      <c r="BB11" s="39"/>
      <c r="BC11" s="39"/>
      <c r="BD11" s="39"/>
      <c r="BE11" s="39"/>
    </row>
    <row r="12" spans="1:57" ht="12.75" customHeight="1" x14ac:dyDescent="0.2">
      <c r="A12" s="40" t="s">
        <v>18</v>
      </c>
      <c r="B12" s="9"/>
      <c r="C12" s="209" t="s">
        <v>274</v>
      </c>
      <c r="D12" s="209"/>
      <c r="E12" s="209"/>
      <c r="F12" s="41" t="s">
        <v>19</v>
      </c>
      <c r="G12" s="42">
        <v>7</v>
      </c>
      <c r="H12" s="34"/>
    </row>
    <row r="13" spans="1:57" ht="28.5" customHeight="1" thickBot="1" x14ac:dyDescent="0.25">
      <c r="A13" s="43" t="s">
        <v>20</v>
      </c>
      <c r="B13" s="44"/>
      <c r="C13" s="44"/>
      <c r="D13" s="44"/>
      <c r="E13" s="45"/>
      <c r="F13" s="45"/>
      <c r="G13" s="46"/>
      <c r="H13" s="34"/>
    </row>
    <row r="14" spans="1:57" ht="17.25" customHeight="1" thickBot="1" x14ac:dyDescent="0.25">
      <c r="A14" s="47" t="s">
        <v>21</v>
      </c>
      <c r="B14" s="48"/>
      <c r="C14" s="49"/>
      <c r="D14" s="50" t="s">
        <v>22</v>
      </c>
      <c r="E14" s="51"/>
      <c r="F14" s="51"/>
      <c r="G14" s="49"/>
    </row>
    <row r="15" spans="1:57" ht="15.95" customHeight="1" x14ac:dyDescent="0.2">
      <c r="A15" s="52"/>
      <c r="B15" s="53" t="s">
        <v>23</v>
      </c>
      <c r="C15" s="54">
        <f>HSV</f>
        <v>0</v>
      </c>
      <c r="D15" s="55" t="str">
        <f>Rekapitulace!A17</f>
        <v>Ztížené výrobní podmínky</v>
      </c>
      <c r="E15" s="56"/>
      <c r="F15" s="57"/>
      <c r="G15" s="54">
        <f>Rekapitulace!I17</f>
        <v>0</v>
      </c>
    </row>
    <row r="16" spans="1:57" ht="15.95" customHeight="1" x14ac:dyDescent="0.2">
      <c r="A16" s="52" t="s">
        <v>24</v>
      </c>
      <c r="B16" s="53" t="s">
        <v>25</v>
      </c>
      <c r="C16" s="54">
        <f>PSV</f>
        <v>0</v>
      </c>
      <c r="D16" s="8" t="str">
        <f>Rekapitulace!A18</f>
        <v>Oborová přirážka</v>
      </c>
      <c r="E16" s="58"/>
      <c r="F16" s="59"/>
      <c r="G16" s="54">
        <f>Rekapitulace!I18</f>
        <v>0</v>
      </c>
    </row>
    <row r="17" spans="1:7" ht="15.95" customHeight="1" x14ac:dyDescent="0.2">
      <c r="A17" s="52" t="s">
        <v>26</v>
      </c>
      <c r="B17" s="53" t="s">
        <v>27</v>
      </c>
      <c r="C17" s="54">
        <f>Mont</f>
        <v>0</v>
      </c>
      <c r="D17" s="8" t="str">
        <f>Rekapitulace!A19</f>
        <v>Přesun stavebních kapacit</v>
      </c>
      <c r="E17" s="58"/>
      <c r="F17" s="59"/>
      <c r="G17" s="54">
        <f>Rekapitulace!I19</f>
        <v>0</v>
      </c>
    </row>
    <row r="18" spans="1:7" ht="15.95" customHeight="1" x14ac:dyDescent="0.2">
      <c r="A18" s="60" t="s">
        <v>28</v>
      </c>
      <c r="B18" s="61" t="s">
        <v>29</v>
      </c>
      <c r="C18" s="54">
        <f>Dodavka</f>
        <v>0</v>
      </c>
      <c r="D18" s="8" t="str">
        <f>Rekapitulace!A20</f>
        <v>Mimostaveništní doprava</v>
      </c>
      <c r="E18" s="58"/>
      <c r="F18" s="59"/>
      <c r="G18" s="54">
        <f>Rekapitulace!I20</f>
        <v>0</v>
      </c>
    </row>
    <row r="19" spans="1:7" ht="15.95" customHeight="1" x14ac:dyDescent="0.2">
      <c r="A19" s="62" t="s">
        <v>30</v>
      </c>
      <c r="B19" s="53"/>
      <c r="C19" s="54">
        <f>SUM(C15:C18)</f>
        <v>0</v>
      </c>
      <c r="D19" s="8" t="str">
        <f>Rekapitulace!A21</f>
        <v>Zařízení staveniště</v>
      </c>
      <c r="E19" s="58"/>
      <c r="F19" s="59"/>
      <c r="G19" s="54">
        <f>Rekapitulace!I21</f>
        <v>0</v>
      </c>
    </row>
    <row r="20" spans="1:7" ht="15.95" customHeight="1" x14ac:dyDescent="0.2">
      <c r="A20" s="62"/>
      <c r="B20" s="53"/>
      <c r="C20" s="54"/>
      <c r="D20" s="8" t="str">
        <f>Rekapitulace!A22</f>
        <v>Provoz investora</v>
      </c>
      <c r="E20" s="58"/>
      <c r="F20" s="59"/>
      <c r="G20" s="54">
        <f>Rekapitulace!I22</f>
        <v>0</v>
      </c>
    </row>
    <row r="21" spans="1:7" ht="15.95" customHeight="1" x14ac:dyDescent="0.2">
      <c r="A21" s="62" t="s">
        <v>31</v>
      </c>
      <c r="B21" s="53"/>
      <c r="C21" s="54">
        <f>HZS</f>
        <v>0</v>
      </c>
      <c r="D21" s="8" t="str">
        <f>Rekapitulace!A23</f>
        <v>Kompletační činnost (IČD)</v>
      </c>
      <c r="E21" s="58"/>
      <c r="F21" s="59"/>
      <c r="G21" s="54">
        <f>Rekapitulace!I23</f>
        <v>0</v>
      </c>
    </row>
    <row r="22" spans="1:7" ht="15.95" customHeight="1" x14ac:dyDescent="0.2">
      <c r="A22" s="63" t="s">
        <v>32</v>
      </c>
      <c r="B22" s="64"/>
      <c r="C22" s="54">
        <f>C19+C21</f>
        <v>0</v>
      </c>
      <c r="D22" s="8" t="s">
        <v>33</v>
      </c>
      <c r="E22" s="58"/>
      <c r="F22" s="59"/>
      <c r="G22" s="54">
        <f>G23-SUM(G15:G21)</f>
        <v>0</v>
      </c>
    </row>
    <row r="23" spans="1:7" ht="15.95" customHeight="1" thickBot="1" x14ac:dyDescent="0.25">
      <c r="A23" s="210" t="s">
        <v>34</v>
      </c>
      <c r="B23" s="211"/>
      <c r="C23" s="65">
        <f>C22+G23</f>
        <v>0</v>
      </c>
      <c r="D23" s="66" t="s">
        <v>35</v>
      </c>
      <c r="E23" s="67"/>
      <c r="F23" s="68"/>
      <c r="G23" s="54">
        <f>VRN</f>
        <v>0</v>
      </c>
    </row>
    <row r="24" spans="1:7" x14ac:dyDescent="0.2">
      <c r="A24" s="69" t="s">
        <v>36</v>
      </c>
      <c r="B24" s="70"/>
      <c r="C24" s="71"/>
      <c r="D24" s="70" t="s">
        <v>37</v>
      </c>
      <c r="E24" s="70"/>
      <c r="F24" s="72" t="s">
        <v>38</v>
      </c>
      <c r="G24" s="73"/>
    </row>
    <row r="25" spans="1:7" x14ac:dyDescent="0.2">
      <c r="A25" s="63" t="s">
        <v>39</v>
      </c>
      <c r="B25" s="64"/>
      <c r="C25" s="74" t="s">
        <v>276</v>
      </c>
      <c r="D25" s="64" t="s">
        <v>39</v>
      </c>
      <c r="E25" s="75"/>
      <c r="F25" s="76" t="s">
        <v>39</v>
      </c>
      <c r="G25" s="77"/>
    </row>
    <row r="26" spans="1:7" ht="37.5" customHeight="1" x14ac:dyDescent="0.2">
      <c r="A26" s="63" t="s">
        <v>40</v>
      </c>
      <c r="B26" s="78"/>
      <c r="C26" s="74"/>
      <c r="D26" s="64" t="s">
        <v>40</v>
      </c>
      <c r="E26" s="75"/>
      <c r="F26" s="76" t="s">
        <v>40</v>
      </c>
      <c r="G26" s="77"/>
    </row>
    <row r="27" spans="1:7" x14ac:dyDescent="0.2">
      <c r="A27" s="63"/>
      <c r="B27" s="79"/>
      <c r="C27" s="74"/>
      <c r="D27" s="64"/>
      <c r="E27" s="75"/>
      <c r="F27" s="76"/>
      <c r="G27" s="77"/>
    </row>
    <row r="28" spans="1:7" x14ac:dyDescent="0.2">
      <c r="A28" s="63" t="s">
        <v>41</v>
      </c>
      <c r="B28" s="64"/>
      <c r="C28" s="74"/>
      <c r="D28" s="76" t="s">
        <v>42</v>
      </c>
      <c r="E28" s="74"/>
      <c r="F28" s="80" t="s">
        <v>42</v>
      </c>
      <c r="G28" s="77"/>
    </row>
    <row r="29" spans="1:7" ht="69" customHeight="1" x14ac:dyDescent="0.2">
      <c r="A29" s="63"/>
      <c r="B29" s="64"/>
      <c r="C29" s="81"/>
      <c r="D29" s="82"/>
      <c r="E29" s="81"/>
      <c r="F29" s="64"/>
      <c r="G29" s="77"/>
    </row>
    <row r="30" spans="1:7" x14ac:dyDescent="0.2">
      <c r="A30" s="83" t="s">
        <v>43</v>
      </c>
      <c r="B30" s="84"/>
      <c r="C30" s="85">
        <v>21</v>
      </c>
      <c r="D30" s="84" t="s">
        <v>44</v>
      </c>
      <c r="E30" s="86"/>
      <c r="F30" s="212">
        <f>C23-F32</f>
        <v>0</v>
      </c>
      <c r="G30" s="213"/>
    </row>
    <row r="31" spans="1:7" x14ac:dyDescent="0.2">
      <c r="A31" s="83" t="s">
        <v>45</v>
      </c>
      <c r="B31" s="84"/>
      <c r="C31" s="85">
        <f>SazbaDPH1</f>
        <v>21</v>
      </c>
      <c r="D31" s="84" t="s">
        <v>46</v>
      </c>
      <c r="E31" s="86"/>
      <c r="F31" s="212">
        <f>ROUND(PRODUCT(F30,C31/100),0)</f>
        <v>0</v>
      </c>
      <c r="G31" s="213"/>
    </row>
    <row r="32" spans="1:7" x14ac:dyDescent="0.2">
      <c r="A32" s="83" t="s">
        <v>43</v>
      </c>
      <c r="B32" s="84"/>
      <c r="C32" s="85">
        <v>0</v>
      </c>
      <c r="D32" s="84" t="s">
        <v>46</v>
      </c>
      <c r="E32" s="86"/>
      <c r="F32" s="212">
        <v>0</v>
      </c>
      <c r="G32" s="213"/>
    </row>
    <row r="33" spans="1:8" x14ac:dyDescent="0.2">
      <c r="A33" s="83" t="s">
        <v>45</v>
      </c>
      <c r="B33" s="87"/>
      <c r="C33" s="88">
        <f>SazbaDPH2</f>
        <v>0</v>
      </c>
      <c r="D33" s="84" t="s">
        <v>46</v>
      </c>
      <c r="E33" s="59"/>
      <c r="F33" s="212">
        <f>ROUND(PRODUCT(F32,C33/100),0)</f>
        <v>0</v>
      </c>
      <c r="G33" s="213"/>
    </row>
    <row r="34" spans="1:8" s="92" customFormat="1" ht="19.5" customHeight="1" thickBot="1" x14ac:dyDescent="0.3">
      <c r="A34" s="89" t="s">
        <v>47</v>
      </c>
      <c r="B34" s="90"/>
      <c r="C34" s="90"/>
      <c r="D34" s="90"/>
      <c r="E34" s="91"/>
      <c r="F34" s="214">
        <f>ROUND(SUM(F30:F33),0)</f>
        <v>0</v>
      </c>
      <c r="G34" s="215"/>
    </row>
    <row r="36" spans="1:8" x14ac:dyDescent="0.2">
      <c r="A36" s="93" t="s">
        <v>48</v>
      </c>
      <c r="B36" s="93"/>
      <c r="C36" s="93"/>
      <c r="D36" s="93"/>
      <c r="E36" s="93"/>
      <c r="F36" s="93"/>
      <c r="G36" s="93"/>
      <c r="H36" t="s">
        <v>6</v>
      </c>
    </row>
    <row r="37" spans="1:8" ht="14.25" customHeight="1" x14ac:dyDescent="0.2">
      <c r="A37" s="93"/>
      <c r="B37" s="206"/>
      <c r="C37" s="206"/>
      <c r="D37" s="206"/>
      <c r="E37" s="206"/>
      <c r="F37" s="206"/>
      <c r="G37" s="206"/>
      <c r="H37" t="s">
        <v>6</v>
      </c>
    </row>
    <row r="38" spans="1:8" ht="12.75" customHeight="1" x14ac:dyDescent="0.2">
      <c r="A38" s="94"/>
      <c r="B38" s="206"/>
      <c r="C38" s="206"/>
      <c r="D38" s="206"/>
      <c r="E38" s="206"/>
      <c r="F38" s="206"/>
      <c r="G38" s="206"/>
      <c r="H38" t="s">
        <v>6</v>
      </c>
    </row>
    <row r="39" spans="1:8" x14ac:dyDescent="0.2">
      <c r="A39" s="94"/>
      <c r="B39" s="206"/>
      <c r="C39" s="206"/>
      <c r="D39" s="206"/>
      <c r="E39" s="206"/>
      <c r="F39" s="206"/>
      <c r="G39" s="206"/>
      <c r="H39" t="s">
        <v>6</v>
      </c>
    </row>
    <row r="40" spans="1:8" x14ac:dyDescent="0.2">
      <c r="A40" s="94"/>
      <c r="B40" s="206"/>
      <c r="C40" s="206"/>
      <c r="D40" s="206"/>
      <c r="E40" s="206"/>
      <c r="F40" s="206"/>
      <c r="G40" s="206"/>
      <c r="H40" t="s">
        <v>6</v>
      </c>
    </row>
    <row r="41" spans="1:8" x14ac:dyDescent="0.2">
      <c r="A41" s="94"/>
      <c r="B41" s="206"/>
      <c r="C41" s="206"/>
      <c r="D41" s="206"/>
      <c r="E41" s="206"/>
      <c r="F41" s="206"/>
      <c r="G41" s="206"/>
      <c r="H41" t="s">
        <v>6</v>
      </c>
    </row>
    <row r="42" spans="1:8" x14ac:dyDescent="0.2">
      <c r="A42" s="94"/>
      <c r="B42" s="206"/>
      <c r="C42" s="206"/>
      <c r="D42" s="206"/>
      <c r="E42" s="206"/>
      <c r="F42" s="206"/>
      <c r="G42" s="206"/>
      <c r="H42" t="s">
        <v>6</v>
      </c>
    </row>
    <row r="43" spans="1:8" x14ac:dyDescent="0.2">
      <c r="A43" s="94"/>
      <c r="B43" s="206"/>
      <c r="C43" s="206"/>
      <c r="D43" s="206"/>
      <c r="E43" s="206"/>
      <c r="F43" s="206"/>
      <c r="G43" s="206"/>
      <c r="H43" t="s">
        <v>6</v>
      </c>
    </row>
    <row r="44" spans="1:8" x14ac:dyDescent="0.2">
      <c r="A44" s="94"/>
      <c r="B44" s="206"/>
      <c r="C44" s="206"/>
      <c r="D44" s="206"/>
      <c r="E44" s="206"/>
      <c r="F44" s="206"/>
      <c r="G44" s="206"/>
      <c r="H44" t="s">
        <v>6</v>
      </c>
    </row>
    <row r="45" spans="1:8" ht="0.75" customHeight="1" x14ac:dyDescent="0.2">
      <c r="A45" s="94"/>
      <c r="B45" s="206"/>
      <c r="C45" s="206"/>
      <c r="D45" s="206"/>
      <c r="E45" s="206"/>
      <c r="F45" s="206"/>
      <c r="G45" s="206"/>
      <c r="H45" t="s">
        <v>6</v>
      </c>
    </row>
    <row r="46" spans="1:8" x14ac:dyDescent="0.2">
      <c r="B46" s="205"/>
      <c r="C46" s="205"/>
      <c r="D46" s="205"/>
      <c r="E46" s="205"/>
      <c r="F46" s="205"/>
      <c r="G46" s="205"/>
    </row>
    <row r="47" spans="1:8" x14ac:dyDescent="0.2">
      <c r="B47" s="205"/>
      <c r="C47" s="205"/>
      <c r="D47" s="205"/>
      <c r="E47" s="205"/>
      <c r="F47" s="205"/>
      <c r="G47" s="205"/>
    </row>
    <row r="48" spans="1:8" x14ac:dyDescent="0.2">
      <c r="B48" s="205"/>
      <c r="C48" s="205"/>
      <c r="D48" s="205"/>
      <c r="E48" s="205"/>
      <c r="F48" s="205"/>
      <c r="G48" s="205"/>
    </row>
    <row r="49" spans="2:7" x14ac:dyDescent="0.2">
      <c r="B49" s="205"/>
      <c r="C49" s="205"/>
      <c r="D49" s="205"/>
      <c r="E49" s="205"/>
      <c r="F49" s="205"/>
      <c r="G49" s="205"/>
    </row>
    <row r="50" spans="2:7" x14ac:dyDescent="0.2">
      <c r="B50" s="205"/>
      <c r="C50" s="205"/>
      <c r="D50" s="205"/>
      <c r="E50" s="205"/>
      <c r="F50" s="205"/>
      <c r="G50" s="205"/>
    </row>
    <row r="51" spans="2:7" x14ac:dyDescent="0.2">
      <c r="B51" s="205"/>
      <c r="C51" s="205"/>
      <c r="D51" s="205"/>
      <c r="E51" s="205"/>
      <c r="F51" s="205"/>
      <c r="G51" s="205"/>
    </row>
    <row r="52" spans="2:7" x14ac:dyDescent="0.2">
      <c r="B52" s="205"/>
      <c r="C52" s="205"/>
      <c r="D52" s="205"/>
      <c r="E52" s="205"/>
      <c r="F52" s="205"/>
      <c r="G52" s="205"/>
    </row>
    <row r="53" spans="2:7" x14ac:dyDescent="0.2">
      <c r="B53" s="205"/>
      <c r="C53" s="205"/>
      <c r="D53" s="205"/>
      <c r="E53" s="205"/>
      <c r="F53" s="205"/>
      <c r="G53" s="205"/>
    </row>
    <row r="54" spans="2:7" x14ac:dyDescent="0.2">
      <c r="B54" s="205"/>
      <c r="C54" s="205"/>
      <c r="D54" s="205"/>
      <c r="E54" s="205"/>
      <c r="F54" s="205"/>
      <c r="G54" s="205"/>
    </row>
    <row r="55" spans="2:7" x14ac:dyDescent="0.2">
      <c r="B55" s="205"/>
      <c r="C55" s="205"/>
      <c r="D55" s="205"/>
      <c r="E55" s="205"/>
      <c r="F55" s="205"/>
      <c r="G55" s="205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IV76"/>
  <sheetViews>
    <sheetView workbookViewId="0">
      <selection activeCell="H25" sqref="H25:I25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  <col min="257" max="257" width="5.85546875" customWidth="1"/>
    <col min="258" max="258" width="6.140625" customWidth="1"/>
    <col min="259" max="259" width="11.42578125" customWidth="1"/>
    <col min="260" max="260" width="15.85546875" customWidth="1"/>
    <col min="261" max="261" width="11.28515625" customWidth="1"/>
    <col min="262" max="262" width="10.85546875" customWidth="1"/>
    <col min="263" max="263" width="11" customWidth="1"/>
    <col min="264" max="264" width="11.140625" customWidth="1"/>
    <col min="265" max="265" width="10.7109375" customWidth="1"/>
    <col min="513" max="513" width="5.85546875" customWidth="1"/>
    <col min="514" max="514" width="6.140625" customWidth="1"/>
    <col min="515" max="515" width="11.42578125" customWidth="1"/>
    <col min="516" max="516" width="15.85546875" customWidth="1"/>
    <col min="517" max="517" width="11.28515625" customWidth="1"/>
    <col min="518" max="518" width="10.85546875" customWidth="1"/>
    <col min="519" max="519" width="11" customWidth="1"/>
    <col min="520" max="520" width="11.140625" customWidth="1"/>
    <col min="521" max="521" width="10.7109375" customWidth="1"/>
    <col min="769" max="769" width="5.85546875" customWidth="1"/>
    <col min="770" max="770" width="6.140625" customWidth="1"/>
    <col min="771" max="771" width="11.42578125" customWidth="1"/>
    <col min="772" max="772" width="15.85546875" customWidth="1"/>
    <col min="773" max="773" width="11.28515625" customWidth="1"/>
    <col min="774" max="774" width="10.85546875" customWidth="1"/>
    <col min="775" max="775" width="11" customWidth="1"/>
    <col min="776" max="776" width="11.140625" customWidth="1"/>
    <col min="777" max="777" width="10.7109375" customWidth="1"/>
    <col min="1025" max="1025" width="5.85546875" customWidth="1"/>
    <col min="1026" max="1026" width="6.140625" customWidth="1"/>
    <col min="1027" max="1027" width="11.42578125" customWidth="1"/>
    <col min="1028" max="1028" width="15.85546875" customWidth="1"/>
    <col min="1029" max="1029" width="11.28515625" customWidth="1"/>
    <col min="1030" max="1030" width="10.85546875" customWidth="1"/>
    <col min="1031" max="1031" width="11" customWidth="1"/>
    <col min="1032" max="1032" width="11.140625" customWidth="1"/>
    <col min="1033" max="1033" width="10.7109375" customWidth="1"/>
    <col min="1281" max="1281" width="5.85546875" customWidth="1"/>
    <col min="1282" max="1282" width="6.140625" customWidth="1"/>
    <col min="1283" max="1283" width="11.42578125" customWidth="1"/>
    <col min="1284" max="1284" width="15.85546875" customWidth="1"/>
    <col min="1285" max="1285" width="11.28515625" customWidth="1"/>
    <col min="1286" max="1286" width="10.85546875" customWidth="1"/>
    <col min="1287" max="1287" width="11" customWidth="1"/>
    <col min="1288" max="1288" width="11.140625" customWidth="1"/>
    <col min="1289" max="1289" width="10.7109375" customWidth="1"/>
    <col min="1537" max="1537" width="5.85546875" customWidth="1"/>
    <col min="1538" max="1538" width="6.140625" customWidth="1"/>
    <col min="1539" max="1539" width="11.42578125" customWidth="1"/>
    <col min="1540" max="1540" width="15.85546875" customWidth="1"/>
    <col min="1541" max="1541" width="11.28515625" customWidth="1"/>
    <col min="1542" max="1542" width="10.85546875" customWidth="1"/>
    <col min="1543" max="1543" width="11" customWidth="1"/>
    <col min="1544" max="1544" width="11.140625" customWidth="1"/>
    <col min="1545" max="1545" width="10.7109375" customWidth="1"/>
    <col min="1793" max="1793" width="5.85546875" customWidth="1"/>
    <col min="1794" max="1794" width="6.140625" customWidth="1"/>
    <col min="1795" max="1795" width="11.42578125" customWidth="1"/>
    <col min="1796" max="1796" width="15.85546875" customWidth="1"/>
    <col min="1797" max="1797" width="11.28515625" customWidth="1"/>
    <col min="1798" max="1798" width="10.85546875" customWidth="1"/>
    <col min="1799" max="1799" width="11" customWidth="1"/>
    <col min="1800" max="1800" width="11.140625" customWidth="1"/>
    <col min="1801" max="1801" width="10.7109375" customWidth="1"/>
    <col min="2049" max="2049" width="5.85546875" customWidth="1"/>
    <col min="2050" max="2050" width="6.140625" customWidth="1"/>
    <col min="2051" max="2051" width="11.42578125" customWidth="1"/>
    <col min="2052" max="2052" width="15.85546875" customWidth="1"/>
    <col min="2053" max="2053" width="11.28515625" customWidth="1"/>
    <col min="2054" max="2054" width="10.85546875" customWidth="1"/>
    <col min="2055" max="2055" width="11" customWidth="1"/>
    <col min="2056" max="2056" width="11.140625" customWidth="1"/>
    <col min="2057" max="2057" width="10.7109375" customWidth="1"/>
    <col min="2305" max="2305" width="5.85546875" customWidth="1"/>
    <col min="2306" max="2306" width="6.140625" customWidth="1"/>
    <col min="2307" max="2307" width="11.42578125" customWidth="1"/>
    <col min="2308" max="2308" width="15.85546875" customWidth="1"/>
    <col min="2309" max="2309" width="11.28515625" customWidth="1"/>
    <col min="2310" max="2310" width="10.85546875" customWidth="1"/>
    <col min="2311" max="2311" width="11" customWidth="1"/>
    <col min="2312" max="2312" width="11.140625" customWidth="1"/>
    <col min="2313" max="2313" width="10.7109375" customWidth="1"/>
    <col min="2561" max="2561" width="5.85546875" customWidth="1"/>
    <col min="2562" max="2562" width="6.140625" customWidth="1"/>
    <col min="2563" max="2563" width="11.42578125" customWidth="1"/>
    <col min="2564" max="2564" width="15.85546875" customWidth="1"/>
    <col min="2565" max="2565" width="11.28515625" customWidth="1"/>
    <col min="2566" max="2566" width="10.85546875" customWidth="1"/>
    <col min="2567" max="2567" width="11" customWidth="1"/>
    <col min="2568" max="2568" width="11.140625" customWidth="1"/>
    <col min="2569" max="2569" width="10.7109375" customWidth="1"/>
    <col min="2817" max="2817" width="5.85546875" customWidth="1"/>
    <col min="2818" max="2818" width="6.140625" customWidth="1"/>
    <col min="2819" max="2819" width="11.42578125" customWidth="1"/>
    <col min="2820" max="2820" width="15.85546875" customWidth="1"/>
    <col min="2821" max="2821" width="11.28515625" customWidth="1"/>
    <col min="2822" max="2822" width="10.85546875" customWidth="1"/>
    <col min="2823" max="2823" width="11" customWidth="1"/>
    <col min="2824" max="2824" width="11.140625" customWidth="1"/>
    <col min="2825" max="2825" width="10.7109375" customWidth="1"/>
    <col min="3073" max="3073" width="5.85546875" customWidth="1"/>
    <col min="3074" max="3074" width="6.140625" customWidth="1"/>
    <col min="3075" max="3075" width="11.42578125" customWidth="1"/>
    <col min="3076" max="3076" width="15.85546875" customWidth="1"/>
    <col min="3077" max="3077" width="11.28515625" customWidth="1"/>
    <col min="3078" max="3078" width="10.85546875" customWidth="1"/>
    <col min="3079" max="3079" width="11" customWidth="1"/>
    <col min="3080" max="3080" width="11.140625" customWidth="1"/>
    <col min="3081" max="3081" width="10.7109375" customWidth="1"/>
    <col min="3329" max="3329" width="5.85546875" customWidth="1"/>
    <col min="3330" max="3330" width="6.140625" customWidth="1"/>
    <col min="3331" max="3331" width="11.42578125" customWidth="1"/>
    <col min="3332" max="3332" width="15.85546875" customWidth="1"/>
    <col min="3333" max="3333" width="11.28515625" customWidth="1"/>
    <col min="3334" max="3334" width="10.85546875" customWidth="1"/>
    <col min="3335" max="3335" width="11" customWidth="1"/>
    <col min="3336" max="3336" width="11.140625" customWidth="1"/>
    <col min="3337" max="3337" width="10.7109375" customWidth="1"/>
    <col min="3585" max="3585" width="5.85546875" customWidth="1"/>
    <col min="3586" max="3586" width="6.140625" customWidth="1"/>
    <col min="3587" max="3587" width="11.42578125" customWidth="1"/>
    <col min="3588" max="3588" width="15.85546875" customWidth="1"/>
    <col min="3589" max="3589" width="11.28515625" customWidth="1"/>
    <col min="3590" max="3590" width="10.85546875" customWidth="1"/>
    <col min="3591" max="3591" width="11" customWidth="1"/>
    <col min="3592" max="3592" width="11.140625" customWidth="1"/>
    <col min="3593" max="3593" width="10.7109375" customWidth="1"/>
    <col min="3841" max="3841" width="5.85546875" customWidth="1"/>
    <col min="3842" max="3842" width="6.140625" customWidth="1"/>
    <col min="3843" max="3843" width="11.42578125" customWidth="1"/>
    <col min="3844" max="3844" width="15.85546875" customWidth="1"/>
    <col min="3845" max="3845" width="11.28515625" customWidth="1"/>
    <col min="3846" max="3846" width="10.85546875" customWidth="1"/>
    <col min="3847" max="3847" width="11" customWidth="1"/>
    <col min="3848" max="3848" width="11.140625" customWidth="1"/>
    <col min="3849" max="3849" width="10.7109375" customWidth="1"/>
    <col min="4097" max="4097" width="5.85546875" customWidth="1"/>
    <col min="4098" max="4098" width="6.140625" customWidth="1"/>
    <col min="4099" max="4099" width="11.42578125" customWidth="1"/>
    <col min="4100" max="4100" width="15.85546875" customWidth="1"/>
    <col min="4101" max="4101" width="11.28515625" customWidth="1"/>
    <col min="4102" max="4102" width="10.85546875" customWidth="1"/>
    <col min="4103" max="4103" width="11" customWidth="1"/>
    <col min="4104" max="4104" width="11.140625" customWidth="1"/>
    <col min="4105" max="4105" width="10.7109375" customWidth="1"/>
    <col min="4353" max="4353" width="5.85546875" customWidth="1"/>
    <col min="4354" max="4354" width="6.140625" customWidth="1"/>
    <col min="4355" max="4355" width="11.42578125" customWidth="1"/>
    <col min="4356" max="4356" width="15.85546875" customWidth="1"/>
    <col min="4357" max="4357" width="11.28515625" customWidth="1"/>
    <col min="4358" max="4358" width="10.85546875" customWidth="1"/>
    <col min="4359" max="4359" width="11" customWidth="1"/>
    <col min="4360" max="4360" width="11.140625" customWidth="1"/>
    <col min="4361" max="4361" width="10.7109375" customWidth="1"/>
    <col min="4609" max="4609" width="5.85546875" customWidth="1"/>
    <col min="4610" max="4610" width="6.140625" customWidth="1"/>
    <col min="4611" max="4611" width="11.42578125" customWidth="1"/>
    <col min="4612" max="4612" width="15.85546875" customWidth="1"/>
    <col min="4613" max="4613" width="11.28515625" customWidth="1"/>
    <col min="4614" max="4614" width="10.85546875" customWidth="1"/>
    <col min="4615" max="4615" width="11" customWidth="1"/>
    <col min="4616" max="4616" width="11.140625" customWidth="1"/>
    <col min="4617" max="4617" width="10.7109375" customWidth="1"/>
    <col min="4865" max="4865" width="5.85546875" customWidth="1"/>
    <col min="4866" max="4866" width="6.140625" customWidth="1"/>
    <col min="4867" max="4867" width="11.42578125" customWidth="1"/>
    <col min="4868" max="4868" width="15.85546875" customWidth="1"/>
    <col min="4869" max="4869" width="11.28515625" customWidth="1"/>
    <col min="4870" max="4870" width="10.85546875" customWidth="1"/>
    <col min="4871" max="4871" width="11" customWidth="1"/>
    <col min="4872" max="4872" width="11.140625" customWidth="1"/>
    <col min="4873" max="4873" width="10.7109375" customWidth="1"/>
    <col min="5121" max="5121" width="5.85546875" customWidth="1"/>
    <col min="5122" max="5122" width="6.140625" customWidth="1"/>
    <col min="5123" max="5123" width="11.42578125" customWidth="1"/>
    <col min="5124" max="5124" width="15.85546875" customWidth="1"/>
    <col min="5125" max="5125" width="11.28515625" customWidth="1"/>
    <col min="5126" max="5126" width="10.85546875" customWidth="1"/>
    <col min="5127" max="5127" width="11" customWidth="1"/>
    <col min="5128" max="5128" width="11.140625" customWidth="1"/>
    <col min="5129" max="5129" width="10.7109375" customWidth="1"/>
    <col min="5377" max="5377" width="5.85546875" customWidth="1"/>
    <col min="5378" max="5378" width="6.140625" customWidth="1"/>
    <col min="5379" max="5379" width="11.42578125" customWidth="1"/>
    <col min="5380" max="5380" width="15.85546875" customWidth="1"/>
    <col min="5381" max="5381" width="11.28515625" customWidth="1"/>
    <col min="5382" max="5382" width="10.85546875" customWidth="1"/>
    <col min="5383" max="5383" width="11" customWidth="1"/>
    <col min="5384" max="5384" width="11.140625" customWidth="1"/>
    <col min="5385" max="5385" width="10.7109375" customWidth="1"/>
    <col min="5633" max="5633" width="5.85546875" customWidth="1"/>
    <col min="5634" max="5634" width="6.140625" customWidth="1"/>
    <col min="5635" max="5635" width="11.42578125" customWidth="1"/>
    <col min="5636" max="5636" width="15.85546875" customWidth="1"/>
    <col min="5637" max="5637" width="11.28515625" customWidth="1"/>
    <col min="5638" max="5638" width="10.85546875" customWidth="1"/>
    <col min="5639" max="5639" width="11" customWidth="1"/>
    <col min="5640" max="5640" width="11.140625" customWidth="1"/>
    <col min="5641" max="5641" width="10.7109375" customWidth="1"/>
    <col min="5889" max="5889" width="5.85546875" customWidth="1"/>
    <col min="5890" max="5890" width="6.140625" customWidth="1"/>
    <col min="5891" max="5891" width="11.42578125" customWidth="1"/>
    <col min="5892" max="5892" width="15.85546875" customWidth="1"/>
    <col min="5893" max="5893" width="11.28515625" customWidth="1"/>
    <col min="5894" max="5894" width="10.85546875" customWidth="1"/>
    <col min="5895" max="5895" width="11" customWidth="1"/>
    <col min="5896" max="5896" width="11.140625" customWidth="1"/>
    <col min="5897" max="5897" width="10.7109375" customWidth="1"/>
    <col min="6145" max="6145" width="5.85546875" customWidth="1"/>
    <col min="6146" max="6146" width="6.140625" customWidth="1"/>
    <col min="6147" max="6147" width="11.42578125" customWidth="1"/>
    <col min="6148" max="6148" width="15.85546875" customWidth="1"/>
    <col min="6149" max="6149" width="11.28515625" customWidth="1"/>
    <col min="6150" max="6150" width="10.85546875" customWidth="1"/>
    <col min="6151" max="6151" width="11" customWidth="1"/>
    <col min="6152" max="6152" width="11.140625" customWidth="1"/>
    <col min="6153" max="6153" width="10.7109375" customWidth="1"/>
    <col min="6401" max="6401" width="5.85546875" customWidth="1"/>
    <col min="6402" max="6402" width="6.140625" customWidth="1"/>
    <col min="6403" max="6403" width="11.42578125" customWidth="1"/>
    <col min="6404" max="6404" width="15.85546875" customWidth="1"/>
    <col min="6405" max="6405" width="11.28515625" customWidth="1"/>
    <col min="6406" max="6406" width="10.85546875" customWidth="1"/>
    <col min="6407" max="6407" width="11" customWidth="1"/>
    <col min="6408" max="6408" width="11.140625" customWidth="1"/>
    <col min="6409" max="6409" width="10.7109375" customWidth="1"/>
    <col min="6657" max="6657" width="5.85546875" customWidth="1"/>
    <col min="6658" max="6658" width="6.140625" customWidth="1"/>
    <col min="6659" max="6659" width="11.42578125" customWidth="1"/>
    <col min="6660" max="6660" width="15.85546875" customWidth="1"/>
    <col min="6661" max="6661" width="11.28515625" customWidth="1"/>
    <col min="6662" max="6662" width="10.85546875" customWidth="1"/>
    <col min="6663" max="6663" width="11" customWidth="1"/>
    <col min="6664" max="6664" width="11.140625" customWidth="1"/>
    <col min="6665" max="6665" width="10.7109375" customWidth="1"/>
    <col min="6913" max="6913" width="5.85546875" customWidth="1"/>
    <col min="6914" max="6914" width="6.140625" customWidth="1"/>
    <col min="6915" max="6915" width="11.42578125" customWidth="1"/>
    <col min="6916" max="6916" width="15.85546875" customWidth="1"/>
    <col min="6917" max="6917" width="11.28515625" customWidth="1"/>
    <col min="6918" max="6918" width="10.85546875" customWidth="1"/>
    <col min="6919" max="6919" width="11" customWidth="1"/>
    <col min="6920" max="6920" width="11.140625" customWidth="1"/>
    <col min="6921" max="6921" width="10.7109375" customWidth="1"/>
    <col min="7169" max="7169" width="5.85546875" customWidth="1"/>
    <col min="7170" max="7170" width="6.140625" customWidth="1"/>
    <col min="7171" max="7171" width="11.42578125" customWidth="1"/>
    <col min="7172" max="7172" width="15.85546875" customWidth="1"/>
    <col min="7173" max="7173" width="11.28515625" customWidth="1"/>
    <col min="7174" max="7174" width="10.85546875" customWidth="1"/>
    <col min="7175" max="7175" width="11" customWidth="1"/>
    <col min="7176" max="7176" width="11.140625" customWidth="1"/>
    <col min="7177" max="7177" width="10.7109375" customWidth="1"/>
    <col min="7425" max="7425" width="5.85546875" customWidth="1"/>
    <col min="7426" max="7426" width="6.140625" customWidth="1"/>
    <col min="7427" max="7427" width="11.42578125" customWidth="1"/>
    <col min="7428" max="7428" width="15.85546875" customWidth="1"/>
    <col min="7429" max="7429" width="11.28515625" customWidth="1"/>
    <col min="7430" max="7430" width="10.85546875" customWidth="1"/>
    <col min="7431" max="7431" width="11" customWidth="1"/>
    <col min="7432" max="7432" width="11.140625" customWidth="1"/>
    <col min="7433" max="7433" width="10.7109375" customWidth="1"/>
    <col min="7681" max="7681" width="5.85546875" customWidth="1"/>
    <col min="7682" max="7682" width="6.140625" customWidth="1"/>
    <col min="7683" max="7683" width="11.42578125" customWidth="1"/>
    <col min="7684" max="7684" width="15.85546875" customWidth="1"/>
    <col min="7685" max="7685" width="11.28515625" customWidth="1"/>
    <col min="7686" max="7686" width="10.85546875" customWidth="1"/>
    <col min="7687" max="7687" width="11" customWidth="1"/>
    <col min="7688" max="7688" width="11.140625" customWidth="1"/>
    <col min="7689" max="7689" width="10.7109375" customWidth="1"/>
    <col min="7937" max="7937" width="5.85546875" customWidth="1"/>
    <col min="7938" max="7938" width="6.140625" customWidth="1"/>
    <col min="7939" max="7939" width="11.42578125" customWidth="1"/>
    <col min="7940" max="7940" width="15.85546875" customWidth="1"/>
    <col min="7941" max="7941" width="11.28515625" customWidth="1"/>
    <col min="7942" max="7942" width="10.85546875" customWidth="1"/>
    <col min="7943" max="7943" width="11" customWidth="1"/>
    <col min="7944" max="7944" width="11.140625" customWidth="1"/>
    <col min="7945" max="7945" width="10.7109375" customWidth="1"/>
    <col min="8193" max="8193" width="5.85546875" customWidth="1"/>
    <col min="8194" max="8194" width="6.140625" customWidth="1"/>
    <col min="8195" max="8195" width="11.42578125" customWidth="1"/>
    <col min="8196" max="8196" width="15.85546875" customWidth="1"/>
    <col min="8197" max="8197" width="11.28515625" customWidth="1"/>
    <col min="8198" max="8198" width="10.85546875" customWidth="1"/>
    <col min="8199" max="8199" width="11" customWidth="1"/>
    <col min="8200" max="8200" width="11.140625" customWidth="1"/>
    <col min="8201" max="8201" width="10.7109375" customWidth="1"/>
    <col min="8449" max="8449" width="5.85546875" customWidth="1"/>
    <col min="8450" max="8450" width="6.140625" customWidth="1"/>
    <col min="8451" max="8451" width="11.42578125" customWidth="1"/>
    <col min="8452" max="8452" width="15.85546875" customWidth="1"/>
    <col min="8453" max="8453" width="11.28515625" customWidth="1"/>
    <col min="8454" max="8454" width="10.85546875" customWidth="1"/>
    <col min="8455" max="8455" width="11" customWidth="1"/>
    <col min="8456" max="8456" width="11.140625" customWidth="1"/>
    <col min="8457" max="8457" width="10.7109375" customWidth="1"/>
    <col min="8705" max="8705" width="5.85546875" customWidth="1"/>
    <col min="8706" max="8706" width="6.140625" customWidth="1"/>
    <col min="8707" max="8707" width="11.42578125" customWidth="1"/>
    <col min="8708" max="8708" width="15.85546875" customWidth="1"/>
    <col min="8709" max="8709" width="11.28515625" customWidth="1"/>
    <col min="8710" max="8710" width="10.85546875" customWidth="1"/>
    <col min="8711" max="8711" width="11" customWidth="1"/>
    <col min="8712" max="8712" width="11.140625" customWidth="1"/>
    <col min="8713" max="8713" width="10.7109375" customWidth="1"/>
    <col min="8961" max="8961" width="5.85546875" customWidth="1"/>
    <col min="8962" max="8962" width="6.140625" customWidth="1"/>
    <col min="8963" max="8963" width="11.42578125" customWidth="1"/>
    <col min="8964" max="8964" width="15.85546875" customWidth="1"/>
    <col min="8965" max="8965" width="11.28515625" customWidth="1"/>
    <col min="8966" max="8966" width="10.85546875" customWidth="1"/>
    <col min="8967" max="8967" width="11" customWidth="1"/>
    <col min="8968" max="8968" width="11.140625" customWidth="1"/>
    <col min="8969" max="8969" width="10.7109375" customWidth="1"/>
    <col min="9217" max="9217" width="5.85546875" customWidth="1"/>
    <col min="9218" max="9218" width="6.140625" customWidth="1"/>
    <col min="9219" max="9219" width="11.42578125" customWidth="1"/>
    <col min="9220" max="9220" width="15.85546875" customWidth="1"/>
    <col min="9221" max="9221" width="11.28515625" customWidth="1"/>
    <col min="9222" max="9222" width="10.85546875" customWidth="1"/>
    <col min="9223" max="9223" width="11" customWidth="1"/>
    <col min="9224" max="9224" width="11.140625" customWidth="1"/>
    <col min="9225" max="9225" width="10.7109375" customWidth="1"/>
    <col min="9473" max="9473" width="5.85546875" customWidth="1"/>
    <col min="9474" max="9474" width="6.140625" customWidth="1"/>
    <col min="9475" max="9475" width="11.42578125" customWidth="1"/>
    <col min="9476" max="9476" width="15.85546875" customWidth="1"/>
    <col min="9477" max="9477" width="11.28515625" customWidth="1"/>
    <col min="9478" max="9478" width="10.85546875" customWidth="1"/>
    <col min="9479" max="9479" width="11" customWidth="1"/>
    <col min="9480" max="9480" width="11.140625" customWidth="1"/>
    <col min="9481" max="9481" width="10.7109375" customWidth="1"/>
    <col min="9729" max="9729" width="5.85546875" customWidth="1"/>
    <col min="9730" max="9730" width="6.140625" customWidth="1"/>
    <col min="9731" max="9731" width="11.42578125" customWidth="1"/>
    <col min="9732" max="9732" width="15.85546875" customWidth="1"/>
    <col min="9733" max="9733" width="11.28515625" customWidth="1"/>
    <col min="9734" max="9734" width="10.85546875" customWidth="1"/>
    <col min="9735" max="9735" width="11" customWidth="1"/>
    <col min="9736" max="9736" width="11.140625" customWidth="1"/>
    <col min="9737" max="9737" width="10.7109375" customWidth="1"/>
    <col min="9985" max="9985" width="5.85546875" customWidth="1"/>
    <col min="9986" max="9986" width="6.140625" customWidth="1"/>
    <col min="9987" max="9987" width="11.42578125" customWidth="1"/>
    <col min="9988" max="9988" width="15.85546875" customWidth="1"/>
    <col min="9989" max="9989" width="11.28515625" customWidth="1"/>
    <col min="9990" max="9990" width="10.85546875" customWidth="1"/>
    <col min="9991" max="9991" width="11" customWidth="1"/>
    <col min="9992" max="9992" width="11.140625" customWidth="1"/>
    <col min="9993" max="9993" width="10.7109375" customWidth="1"/>
    <col min="10241" max="10241" width="5.85546875" customWidth="1"/>
    <col min="10242" max="10242" width="6.140625" customWidth="1"/>
    <col min="10243" max="10243" width="11.42578125" customWidth="1"/>
    <col min="10244" max="10244" width="15.85546875" customWidth="1"/>
    <col min="10245" max="10245" width="11.28515625" customWidth="1"/>
    <col min="10246" max="10246" width="10.85546875" customWidth="1"/>
    <col min="10247" max="10247" width="11" customWidth="1"/>
    <col min="10248" max="10248" width="11.140625" customWidth="1"/>
    <col min="10249" max="10249" width="10.7109375" customWidth="1"/>
    <col min="10497" max="10497" width="5.85546875" customWidth="1"/>
    <col min="10498" max="10498" width="6.140625" customWidth="1"/>
    <col min="10499" max="10499" width="11.42578125" customWidth="1"/>
    <col min="10500" max="10500" width="15.85546875" customWidth="1"/>
    <col min="10501" max="10501" width="11.28515625" customWidth="1"/>
    <col min="10502" max="10502" width="10.85546875" customWidth="1"/>
    <col min="10503" max="10503" width="11" customWidth="1"/>
    <col min="10504" max="10504" width="11.140625" customWidth="1"/>
    <col min="10505" max="10505" width="10.7109375" customWidth="1"/>
    <col min="10753" max="10753" width="5.85546875" customWidth="1"/>
    <col min="10754" max="10754" width="6.140625" customWidth="1"/>
    <col min="10755" max="10755" width="11.42578125" customWidth="1"/>
    <col min="10756" max="10756" width="15.85546875" customWidth="1"/>
    <col min="10757" max="10757" width="11.28515625" customWidth="1"/>
    <col min="10758" max="10758" width="10.85546875" customWidth="1"/>
    <col min="10759" max="10759" width="11" customWidth="1"/>
    <col min="10760" max="10760" width="11.140625" customWidth="1"/>
    <col min="10761" max="10761" width="10.7109375" customWidth="1"/>
    <col min="11009" max="11009" width="5.85546875" customWidth="1"/>
    <col min="11010" max="11010" width="6.140625" customWidth="1"/>
    <col min="11011" max="11011" width="11.42578125" customWidth="1"/>
    <col min="11012" max="11012" width="15.85546875" customWidth="1"/>
    <col min="11013" max="11013" width="11.28515625" customWidth="1"/>
    <col min="11014" max="11014" width="10.85546875" customWidth="1"/>
    <col min="11015" max="11015" width="11" customWidth="1"/>
    <col min="11016" max="11016" width="11.140625" customWidth="1"/>
    <col min="11017" max="11017" width="10.7109375" customWidth="1"/>
    <col min="11265" max="11265" width="5.85546875" customWidth="1"/>
    <col min="11266" max="11266" width="6.140625" customWidth="1"/>
    <col min="11267" max="11267" width="11.42578125" customWidth="1"/>
    <col min="11268" max="11268" width="15.85546875" customWidth="1"/>
    <col min="11269" max="11269" width="11.28515625" customWidth="1"/>
    <col min="11270" max="11270" width="10.85546875" customWidth="1"/>
    <col min="11271" max="11271" width="11" customWidth="1"/>
    <col min="11272" max="11272" width="11.140625" customWidth="1"/>
    <col min="11273" max="11273" width="10.7109375" customWidth="1"/>
    <col min="11521" max="11521" width="5.85546875" customWidth="1"/>
    <col min="11522" max="11522" width="6.140625" customWidth="1"/>
    <col min="11523" max="11523" width="11.42578125" customWidth="1"/>
    <col min="11524" max="11524" width="15.85546875" customWidth="1"/>
    <col min="11525" max="11525" width="11.28515625" customWidth="1"/>
    <col min="11526" max="11526" width="10.85546875" customWidth="1"/>
    <col min="11527" max="11527" width="11" customWidth="1"/>
    <col min="11528" max="11528" width="11.140625" customWidth="1"/>
    <col min="11529" max="11529" width="10.7109375" customWidth="1"/>
    <col min="11777" max="11777" width="5.85546875" customWidth="1"/>
    <col min="11778" max="11778" width="6.140625" customWidth="1"/>
    <col min="11779" max="11779" width="11.42578125" customWidth="1"/>
    <col min="11780" max="11780" width="15.85546875" customWidth="1"/>
    <col min="11781" max="11781" width="11.28515625" customWidth="1"/>
    <col min="11782" max="11782" width="10.85546875" customWidth="1"/>
    <col min="11783" max="11783" width="11" customWidth="1"/>
    <col min="11784" max="11784" width="11.140625" customWidth="1"/>
    <col min="11785" max="11785" width="10.7109375" customWidth="1"/>
    <col min="12033" max="12033" width="5.85546875" customWidth="1"/>
    <col min="12034" max="12034" width="6.140625" customWidth="1"/>
    <col min="12035" max="12035" width="11.42578125" customWidth="1"/>
    <col min="12036" max="12036" width="15.85546875" customWidth="1"/>
    <col min="12037" max="12037" width="11.28515625" customWidth="1"/>
    <col min="12038" max="12038" width="10.85546875" customWidth="1"/>
    <col min="12039" max="12039" width="11" customWidth="1"/>
    <col min="12040" max="12040" width="11.140625" customWidth="1"/>
    <col min="12041" max="12041" width="10.7109375" customWidth="1"/>
    <col min="12289" max="12289" width="5.85546875" customWidth="1"/>
    <col min="12290" max="12290" width="6.140625" customWidth="1"/>
    <col min="12291" max="12291" width="11.42578125" customWidth="1"/>
    <col min="12292" max="12292" width="15.85546875" customWidth="1"/>
    <col min="12293" max="12293" width="11.28515625" customWidth="1"/>
    <col min="12294" max="12294" width="10.85546875" customWidth="1"/>
    <col min="12295" max="12295" width="11" customWidth="1"/>
    <col min="12296" max="12296" width="11.140625" customWidth="1"/>
    <col min="12297" max="12297" width="10.7109375" customWidth="1"/>
    <col min="12545" max="12545" width="5.85546875" customWidth="1"/>
    <col min="12546" max="12546" width="6.140625" customWidth="1"/>
    <col min="12547" max="12547" width="11.42578125" customWidth="1"/>
    <col min="12548" max="12548" width="15.85546875" customWidth="1"/>
    <col min="12549" max="12549" width="11.28515625" customWidth="1"/>
    <col min="12550" max="12550" width="10.85546875" customWidth="1"/>
    <col min="12551" max="12551" width="11" customWidth="1"/>
    <col min="12552" max="12552" width="11.140625" customWidth="1"/>
    <col min="12553" max="12553" width="10.7109375" customWidth="1"/>
    <col min="12801" max="12801" width="5.85546875" customWidth="1"/>
    <col min="12802" max="12802" width="6.140625" customWidth="1"/>
    <col min="12803" max="12803" width="11.42578125" customWidth="1"/>
    <col min="12804" max="12804" width="15.85546875" customWidth="1"/>
    <col min="12805" max="12805" width="11.28515625" customWidth="1"/>
    <col min="12806" max="12806" width="10.85546875" customWidth="1"/>
    <col min="12807" max="12807" width="11" customWidth="1"/>
    <col min="12808" max="12808" width="11.140625" customWidth="1"/>
    <col min="12809" max="12809" width="10.7109375" customWidth="1"/>
    <col min="13057" max="13057" width="5.85546875" customWidth="1"/>
    <col min="13058" max="13058" width="6.140625" customWidth="1"/>
    <col min="13059" max="13059" width="11.42578125" customWidth="1"/>
    <col min="13060" max="13060" width="15.85546875" customWidth="1"/>
    <col min="13061" max="13061" width="11.28515625" customWidth="1"/>
    <col min="13062" max="13062" width="10.85546875" customWidth="1"/>
    <col min="13063" max="13063" width="11" customWidth="1"/>
    <col min="13064" max="13064" width="11.140625" customWidth="1"/>
    <col min="13065" max="13065" width="10.7109375" customWidth="1"/>
    <col min="13313" max="13313" width="5.85546875" customWidth="1"/>
    <col min="13314" max="13314" width="6.140625" customWidth="1"/>
    <col min="13315" max="13315" width="11.42578125" customWidth="1"/>
    <col min="13316" max="13316" width="15.85546875" customWidth="1"/>
    <col min="13317" max="13317" width="11.28515625" customWidth="1"/>
    <col min="13318" max="13318" width="10.85546875" customWidth="1"/>
    <col min="13319" max="13319" width="11" customWidth="1"/>
    <col min="13320" max="13320" width="11.140625" customWidth="1"/>
    <col min="13321" max="13321" width="10.7109375" customWidth="1"/>
    <col min="13569" max="13569" width="5.85546875" customWidth="1"/>
    <col min="13570" max="13570" width="6.140625" customWidth="1"/>
    <col min="13571" max="13571" width="11.42578125" customWidth="1"/>
    <col min="13572" max="13572" width="15.85546875" customWidth="1"/>
    <col min="13573" max="13573" width="11.28515625" customWidth="1"/>
    <col min="13574" max="13574" width="10.85546875" customWidth="1"/>
    <col min="13575" max="13575" width="11" customWidth="1"/>
    <col min="13576" max="13576" width="11.140625" customWidth="1"/>
    <col min="13577" max="13577" width="10.7109375" customWidth="1"/>
    <col min="13825" max="13825" width="5.85546875" customWidth="1"/>
    <col min="13826" max="13826" width="6.140625" customWidth="1"/>
    <col min="13827" max="13827" width="11.42578125" customWidth="1"/>
    <col min="13828" max="13828" width="15.85546875" customWidth="1"/>
    <col min="13829" max="13829" width="11.28515625" customWidth="1"/>
    <col min="13830" max="13830" width="10.85546875" customWidth="1"/>
    <col min="13831" max="13831" width="11" customWidth="1"/>
    <col min="13832" max="13832" width="11.140625" customWidth="1"/>
    <col min="13833" max="13833" width="10.7109375" customWidth="1"/>
    <col min="14081" max="14081" width="5.85546875" customWidth="1"/>
    <col min="14082" max="14082" width="6.140625" customWidth="1"/>
    <col min="14083" max="14083" width="11.42578125" customWidth="1"/>
    <col min="14084" max="14084" width="15.85546875" customWidth="1"/>
    <col min="14085" max="14085" width="11.28515625" customWidth="1"/>
    <col min="14086" max="14086" width="10.85546875" customWidth="1"/>
    <col min="14087" max="14087" width="11" customWidth="1"/>
    <col min="14088" max="14088" width="11.140625" customWidth="1"/>
    <col min="14089" max="14089" width="10.7109375" customWidth="1"/>
    <col min="14337" max="14337" width="5.85546875" customWidth="1"/>
    <col min="14338" max="14338" width="6.140625" customWidth="1"/>
    <col min="14339" max="14339" width="11.42578125" customWidth="1"/>
    <col min="14340" max="14340" width="15.85546875" customWidth="1"/>
    <col min="14341" max="14341" width="11.28515625" customWidth="1"/>
    <col min="14342" max="14342" width="10.85546875" customWidth="1"/>
    <col min="14343" max="14343" width="11" customWidth="1"/>
    <col min="14344" max="14344" width="11.140625" customWidth="1"/>
    <col min="14345" max="14345" width="10.7109375" customWidth="1"/>
    <col min="14593" max="14593" width="5.85546875" customWidth="1"/>
    <col min="14594" max="14594" width="6.140625" customWidth="1"/>
    <col min="14595" max="14595" width="11.42578125" customWidth="1"/>
    <col min="14596" max="14596" width="15.85546875" customWidth="1"/>
    <col min="14597" max="14597" width="11.28515625" customWidth="1"/>
    <col min="14598" max="14598" width="10.85546875" customWidth="1"/>
    <col min="14599" max="14599" width="11" customWidth="1"/>
    <col min="14600" max="14600" width="11.140625" customWidth="1"/>
    <col min="14601" max="14601" width="10.7109375" customWidth="1"/>
    <col min="14849" max="14849" width="5.85546875" customWidth="1"/>
    <col min="14850" max="14850" width="6.140625" customWidth="1"/>
    <col min="14851" max="14851" width="11.42578125" customWidth="1"/>
    <col min="14852" max="14852" width="15.85546875" customWidth="1"/>
    <col min="14853" max="14853" width="11.28515625" customWidth="1"/>
    <col min="14854" max="14854" width="10.85546875" customWidth="1"/>
    <col min="14855" max="14855" width="11" customWidth="1"/>
    <col min="14856" max="14856" width="11.140625" customWidth="1"/>
    <col min="14857" max="14857" width="10.7109375" customWidth="1"/>
    <col min="15105" max="15105" width="5.85546875" customWidth="1"/>
    <col min="15106" max="15106" width="6.140625" customWidth="1"/>
    <col min="15107" max="15107" width="11.42578125" customWidth="1"/>
    <col min="15108" max="15108" width="15.85546875" customWidth="1"/>
    <col min="15109" max="15109" width="11.28515625" customWidth="1"/>
    <col min="15110" max="15110" width="10.85546875" customWidth="1"/>
    <col min="15111" max="15111" width="11" customWidth="1"/>
    <col min="15112" max="15112" width="11.140625" customWidth="1"/>
    <col min="15113" max="15113" width="10.7109375" customWidth="1"/>
    <col min="15361" max="15361" width="5.85546875" customWidth="1"/>
    <col min="15362" max="15362" width="6.140625" customWidth="1"/>
    <col min="15363" max="15363" width="11.42578125" customWidth="1"/>
    <col min="15364" max="15364" width="15.85546875" customWidth="1"/>
    <col min="15365" max="15365" width="11.28515625" customWidth="1"/>
    <col min="15366" max="15366" width="10.85546875" customWidth="1"/>
    <col min="15367" max="15367" width="11" customWidth="1"/>
    <col min="15368" max="15368" width="11.140625" customWidth="1"/>
    <col min="15369" max="15369" width="10.7109375" customWidth="1"/>
    <col min="15617" max="15617" width="5.85546875" customWidth="1"/>
    <col min="15618" max="15618" width="6.140625" customWidth="1"/>
    <col min="15619" max="15619" width="11.42578125" customWidth="1"/>
    <col min="15620" max="15620" width="15.85546875" customWidth="1"/>
    <col min="15621" max="15621" width="11.28515625" customWidth="1"/>
    <col min="15622" max="15622" width="10.85546875" customWidth="1"/>
    <col min="15623" max="15623" width="11" customWidth="1"/>
    <col min="15624" max="15624" width="11.140625" customWidth="1"/>
    <col min="15625" max="15625" width="10.7109375" customWidth="1"/>
    <col min="15873" max="15873" width="5.85546875" customWidth="1"/>
    <col min="15874" max="15874" width="6.140625" customWidth="1"/>
    <col min="15875" max="15875" width="11.42578125" customWidth="1"/>
    <col min="15876" max="15876" width="15.85546875" customWidth="1"/>
    <col min="15877" max="15877" width="11.28515625" customWidth="1"/>
    <col min="15878" max="15878" width="10.85546875" customWidth="1"/>
    <col min="15879" max="15879" width="11" customWidth="1"/>
    <col min="15880" max="15880" width="11.140625" customWidth="1"/>
    <col min="15881" max="15881" width="10.7109375" customWidth="1"/>
    <col min="16129" max="16129" width="5.85546875" customWidth="1"/>
    <col min="16130" max="16130" width="6.140625" customWidth="1"/>
    <col min="16131" max="16131" width="11.42578125" customWidth="1"/>
    <col min="16132" max="16132" width="15.85546875" customWidth="1"/>
    <col min="16133" max="16133" width="11.28515625" customWidth="1"/>
    <col min="16134" max="16134" width="10.85546875" customWidth="1"/>
    <col min="16135" max="16135" width="11" customWidth="1"/>
    <col min="16136" max="16136" width="11.140625" customWidth="1"/>
    <col min="16137" max="16137" width="10.7109375" customWidth="1"/>
  </cols>
  <sheetData>
    <row r="1" spans="1:256" ht="13.5" thickTop="1" x14ac:dyDescent="0.2">
      <c r="A1" s="216" t="s">
        <v>49</v>
      </c>
      <c r="B1" s="217"/>
      <c r="C1" s="95" t="str">
        <f>CONCATENATE(cislostavby," ",nazevstavby)</f>
        <v>07/2018 Výstavní a spolkové centrum v obci Halenkov</v>
      </c>
      <c r="D1" s="96"/>
      <c r="E1" s="97"/>
      <c r="F1" s="96"/>
      <c r="G1" s="98" t="s">
        <v>50</v>
      </c>
      <c r="H1" s="99" t="s">
        <v>82</v>
      </c>
      <c r="I1" s="100"/>
    </row>
    <row r="2" spans="1:256" ht="13.5" thickBot="1" x14ac:dyDescent="0.25">
      <c r="A2" s="218" t="s">
        <v>51</v>
      </c>
      <c r="B2" s="219"/>
      <c r="C2" s="101" t="str">
        <f>CONCATENATE(cisloobjektu," ",nazevobjektu)</f>
        <v>SO 04 Kanalizace dešťová</v>
      </c>
      <c r="D2" s="102"/>
      <c r="E2" s="103"/>
      <c r="F2" s="102"/>
      <c r="G2" s="220" t="s">
        <v>83</v>
      </c>
      <c r="H2" s="221"/>
      <c r="I2" s="222"/>
    </row>
    <row r="3" spans="1:256" ht="13.5" thickTop="1" x14ac:dyDescent="0.2">
      <c r="A3" s="75"/>
      <c r="B3" s="75"/>
      <c r="C3" s="75"/>
      <c r="D3" s="75"/>
      <c r="E3" s="75"/>
      <c r="F3" s="64"/>
      <c r="G3" s="75"/>
      <c r="H3" s="75"/>
      <c r="I3" s="75"/>
    </row>
    <row r="4" spans="1:256" ht="19.5" customHeight="1" x14ac:dyDescent="0.25">
      <c r="A4" s="104" t="s">
        <v>52</v>
      </c>
      <c r="B4" s="105"/>
      <c r="C4" s="105"/>
      <c r="D4" s="105"/>
      <c r="E4" s="106"/>
      <c r="F4" s="105"/>
      <c r="G4" s="105"/>
      <c r="H4" s="105"/>
      <c r="I4" s="105"/>
    </row>
    <row r="5" spans="1:256" ht="13.5" thickBot="1" x14ac:dyDescent="0.25">
      <c r="A5" s="75"/>
      <c r="B5" s="75"/>
      <c r="C5" s="75"/>
      <c r="D5" s="75"/>
      <c r="E5" s="75"/>
      <c r="F5" s="75"/>
      <c r="G5" s="75"/>
      <c r="H5" s="75"/>
      <c r="I5" s="75"/>
    </row>
    <row r="6" spans="1:256" s="34" customFormat="1" ht="13.5" thickBot="1" x14ac:dyDescent="0.25">
      <c r="A6" s="107"/>
      <c r="B6" s="108" t="s">
        <v>53</v>
      </c>
      <c r="C6" s="108"/>
      <c r="D6" s="109"/>
      <c r="E6" s="110" t="s">
        <v>54</v>
      </c>
      <c r="F6" s="111" t="s">
        <v>55</v>
      </c>
      <c r="G6" s="111" t="s">
        <v>56</v>
      </c>
      <c r="H6" s="111" t="s">
        <v>57</v>
      </c>
      <c r="I6" s="112" t="s">
        <v>31</v>
      </c>
    </row>
    <row r="7" spans="1:256" s="34" customFormat="1" x14ac:dyDescent="0.2">
      <c r="A7" s="199" t="str">
        <f>Položky!B7</f>
        <v>1</v>
      </c>
      <c r="B7" s="113" t="str">
        <f>Položky!C7</f>
        <v>Zemní práce</v>
      </c>
      <c r="C7" s="64"/>
      <c r="D7" s="114"/>
      <c r="E7" s="200">
        <f>Položky!BA175</f>
        <v>0</v>
      </c>
      <c r="F7" s="201">
        <f>Položky!BB175</f>
        <v>0</v>
      </c>
      <c r="G7" s="201">
        <f>Položky!BC175</f>
        <v>0</v>
      </c>
      <c r="H7" s="201">
        <f>Položky!BD175</f>
        <v>0</v>
      </c>
      <c r="I7" s="202">
        <f>Položky!BE175</f>
        <v>0</v>
      </c>
    </row>
    <row r="8" spans="1:256" s="34" customFormat="1" x14ac:dyDescent="0.2">
      <c r="A8" s="199" t="str">
        <f>Položky!B176</f>
        <v>2</v>
      </c>
      <c r="B8" s="113" t="str">
        <f>Položky!C176</f>
        <v>Základy a zvláštní zakládání</v>
      </c>
      <c r="C8" s="64"/>
      <c r="D8" s="114"/>
      <c r="E8" s="200">
        <f>Položky!BA181</f>
        <v>0</v>
      </c>
      <c r="F8" s="201">
        <f>Položky!BB181</f>
        <v>0</v>
      </c>
      <c r="G8" s="201">
        <f>Položky!BC181</f>
        <v>0</v>
      </c>
      <c r="H8" s="201">
        <f>Položky!BD181</f>
        <v>0</v>
      </c>
      <c r="I8" s="202">
        <f>Položky!BE181</f>
        <v>0</v>
      </c>
    </row>
    <row r="9" spans="1:256" s="34" customFormat="1" x14ac:dyDescent="0.2">
      <c r="A9" s="199" t="str">
        <f>Položky!B182</f>
        <v>4</v>
      </c>
      <c r="B9" s="113" t="str">
        <f>Položky!C182</f>
        <v>Vodorovné konstrukce</v>
      </c>
      <c r="C9" s="64"/>
      <c r="D9" s="114"/>
      <c r="E9" s="200">
        <f>Položky!BA191</f>
        <v>0</v>
      </c>
      <c r="F9" s="201">
        <f>Položky!BB191</f>
        <v>0</v>
      </c>
      <c r="G9" s="201">
        <f>Položky!BC191</f>
        <v>0</v>
      </c>
      <c r="H9" s="201">
        <f>Položky!BD191</f>
        <v>0</v>
      </c>
      <c r="I9" s="202">
        <f>Položky!BE191</f>
        <v>0</v>
      </c>
    </row>
    <row r="10" spans="1:256" s="34" customFormat="1" x14ac:dyDescent="0.2">
      <c r="A10" s="199" t="str">
        <f>Položky!B192</f>
        <v>8</v>
      </c>
      <c r="B10" s="113" t="str">
        <f>Položky!C192</f>
        <v>Trubní vedení</v>
      </c>
      <c r="C10" s="64"/>
      <c r="D10" s="114"/>
      <c r="E10" s="200">
        <f>Položky!BA235</f>
        <v>0</v>
      </c>
      <c r="F10" s="201">
        <f>Položky!BB235</f>
        <v>0</v>
      </c>
      <c r="G10" s="201">
        <f>Položky!BC235</f>
        <v>0</v>
      </c>
      <c r="H10" s="201">
        <f>Položky!BD235</f>
        <v>0</v>
      </c>
      <c r="I10" s="202">
        <f>Položky!BE235</f>
        <v>0</v>
      </c>
    </row>
    <row r="11" spans="1:256" s="34" customFormat="1" ht="13.5" thickBot="1" x14ac:dyDescent="0.25">
      <c r="A11" s="199" t="str">
        <f>Položky!B236</f>
        <v>99</v>
      </c>
      <c r="B11" s="113" t="str">
        <f>Položky!C236</f>
        <v>Staveništní přesun hmot</v>
      </c>
      <c r="C11" s="64"/>
      <c r="D11" s="114"/>
      <c r="E11" s="200">
        <f>Položky!BA238</f>
        <v>0</v>
      </c>
      <c r="F11" s="201">
        <f>Položky!BB238</f>
        <v>0</v>
      </c>
      <c r="G11" s="201">
        <f>Položky!BC238</f>
        <v>0</v>
      </c>
      <c r="H11" s="201">
        <f>Položky!BD238</f>
        <v>0</v>
      </c>
      <c r="I11" s="202">
        <f>Položky!BE238</f>
        <v>0</v>
      </c>
    </row>
    <row r="12" spans="1:256" ht="13.5" thickBot="1" x14ac:dyDescent="0.25">
      <c r="A12" s="115"/>
      <c r="B12" s="116" t="s">
        <v>58</v>
      </c>
      <c r="C12" s="116"/>
      <c r="D12" s="117"/>
      <c r="E12" s="118">
        <f>SUM(E7:E11)</f>
        <v>0</v>
      </c>
      <c r="F12" s="119">
        <f>SUM(F7:F11)</f>
        <v>0</v>
      </c>
      <c r="G12" s="119">
        <f>SUM(G7:G11)</f>
        <v>0</v>
      </c>
      <c r="H12" s="119">
        <f>SUM(H7:H11)</f>
        <v>0</v>
      </c>
      <c r="I12" s="120">
        <f>SUM(I7:I11)</f>
        <v>0</v>
      </c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  <c r="BW12" s="121"/>
      <c r="BX12" s="121"/>
      <c r="BY12" s="121"/>
      <c r="BZ12" s="121"/>
      <c r="CA12" s="121"/>
      <c r="CB12" s="121"/>
      <c r="CC12" s="121"/>
      <c r="CD12" s="121"/>
      <c r="CE12" s="121"/>
      <c r="CF12" s="121"/>
      <c r="CG12" s="121"/>
      <c r="CH12" s="121"/>
      <c r="CI12" s="121"/>
      <c r="CJ12" s="121"/>
      <c r="CK12" s="121"/>
      <c r="CL12" s="121"/>
      <c r="CM12" s="121"/>
      <c r="CN12" s="121"/>
      <c r="CO12" s="121"/>
      <c r="CP12" s="121"/>
      <c r="CQ12" s="121"/>
      <c r="CR12" s="121"/>
      <c r="CS12" s="121"/>
      <c r="CT12" s="121"/>
      <c r="CU12" s="121"/>
      <c r="CV12" s="121"/>
      <c r="CW12" s="121"/>
      <c r="CX12" s="121"/>
      <c r="CY12" s="121"/>
      <c r="CZ12" s="121"/>
      <c r="DA12" s="121"/>
      <c r="DB12" s="121"/>
      <c r="DC12" s="121"/>
      <c r="DD12" s="121"/>
      <c r="DE12" s="121"/>
      <c r="DF12" s="121"/>
      <c r="DG12" s="121"/>
      <c r="DH12" s="121"/>
      <c r="DI12" s="121"/>
      <c r="DJ12" s="121"/>
      <c r="DK12" s="121"/>
      <c r="DL12" s="121"/>
      <c r="DM12" s="121"/>
      <c r="DN12" s="121"/>
      <c r="DO12" s="121"/>
      <c r="DP12" s="121"/>
      <c r="DQ12" s="121"/>
      <c r="DR12" s="121"/>
      <c r="DS12" s="121"/>
      <c r="DT12" s="121"/>
      <c r="DU12" s="121"/>
      <c r="DV12" s="121"/>
      <c r="DW12" s="121"/>
      <c r="DX12" s="121"/>
      <c r="DY12" s="121"/>
      <c r="DZ12" s="121"/>
      <c r="EA12" s="121"/>
      <c r="EB12" s="121"/>
      <c r="EC12" s="121"/>
      <c r="ED12" s="121"/>
      <c r="EE12" s="121"/>
      <c r="EF12" s="121"/>
      <c r="EG12" s="121"/>
      <c r="EH12" s="121"/>
      <c r="EI12" s="121"/>
      <c r="EJ12" s="121"/>
      <c r="EK12" s="121"/>
      <c r="EL12" s="121"/>
      <c r="EM12" s="121"/>
      <c r="EN12" s="121"/>
      <c r="EO12" s="121"/>
      <c r="EP12" s="121"/>
      <c r="EQ12" s="121"/>
      <c r="ER12" s="121"/>
      <c r="ES12" s="121"/>
      <c r="ET12" s="121"/>
      <c r="EU12" s="121"/>
      <c r="EV12" s="121"/>
      <c r="EW12" s="121"/>
      <c r="EX12" s="121"/>
      <c r="EY12" s="121"/>
      <c r="EZ12" s="121"/>
      <c r="FA12" s="121"/>
      <c r="FB12" s="121"/>
      <c r="FC12" s="121"/>
      <c r="FD12" s="121"/>
      <c r="FE12" s="121"/>
      <c r="FF12" s="121"/>
      <c r="FG12" s="121"/>
      <c r="FH12" s="121"/>
      <c r="FI12" s="121"/>
      <c r="FJ12" s="121"/>
      <c r="FK12" s="121"/>
      <c r="FL12" s="121"/>
      <c r="FM12" s="121"/>
      <c r="FN12" s="121"/>
      <c r="FO12" s="121"/>
      <c r="FP12" s="121"/>
      <c r="FQ12" s="121"/>
      <c r="FR12" s="121"/>
      <c r="FS12" s="121"/>
      <c r="FT12" s="121"/>
      <c r="FU12" s="121"/>
      <c r="FV12" s="121"/>
      <c r="FW12" s="121"/>
      <c r="FX12" s="121"/>
      <c r="FY12" s="121"/>
      <c r="FZ12" s="121"/>
      <c r="GA12" s="121"/>
      <c r="GB12" s="121"/>
      <c r="GC12" s="121"/>
      <c r="GD12" s="121"/>
      <c r="GE12" s="121"/>
      <c r="GF12" s="121"/>
      <c r="GG12" s="121"/>
      <c r="GH12" s="121"/>
      <c r="GI12" s="121"/>
      <c r="GJ12" s="121"/>
      <c r="GK12" s="121"/>
      <c r="GL12" s="121"/>
      <c r="GM12" s="121"/>
      <c r="GN12" s="121"/>
      <c r="GO12" s="121"/>
      <c r="GP12" s="121"/>
      <c r="GQ12" s="121"/>
      <c r="GR12" s="121"/>
      <c r="GS12" s="121"/>
      <c r="GT12" s="121"/>
      <c r="GU12" s="121"/>
      <c r="GV12" s="121"/>
      <c r="GW12" s="121"/>
      <c r="GX12" s="121"/>
      <c r="GY12" s="121"/>
      <c r="GZ12" s="121"/>
      <c r="HA12" s="121"/>
      <c r="HB12" s="121"/>
      <c r="HC12" s="121"/>
      <c r="HD12" s="121"/>
      <c r="HE12" s="121"/>
      <c r="HF12" s="121"/>
      <c r="HG12" s="121"/>
      <c r="HH12" s="121"/>
      <c r="HI12" s="121"/>
      <c r="HJ12" s="121"/>
      <c r="HK12" s="121"/>
      <c r="HL12" s="121"/>
      <c r="HM12" s="121"/>
      <c r="HN12" s="121"/>
      <c r="HO12" s="121"/>
      <c r="HP12" s="121"/>
      <c r="HQ12" s="121"/>
      <c r="HR12" s="121"/>
      <c r="HS12" s="121"/>
      <c r="HT12" s="121"/>
      <c r="HU12" s="121"/>
      <c r="HV12" s="121"/>
      <c r="HW12" s="121"/>
      <c r="HX12" s="121"/>
      <c r="HY12" s="121"/>
      <c r="HZ12" s="121"/>
      <c r="IA12" s="121"/>
      <c r="IB12" s="121"/>
      <c r="IC12" s="121"/>
      <c r="ID12" s="121"/>
      <c r="IE12" s="121"/>
      <c r="IF12" s="121"/>
      <c r="IG12" s="121"/>
      <c r="IH12" s="121"/>
      <c r="II12" s="121"/>
      <c r="IJ12" s="121"/>
      <c r="IK12" s="121"/>
      <c r="IL12" s="121"/>
      <c r="IM12" s="121"/>
      <c r="IN12" s="121"/>
      <c r="IO12" s="121"/>
      <c r="IP12" s="121"/>
      <c r="IQ12" s="121"/>
      <c r="IR12" s="121"/>
      <c r="IS12" s="121"/>
      <c r="IT12" s="121"/>
      <c r="IU12" s="121"/>
      <c r="IV12" s="121"/>
    </row>
    <row r="13" spans="1:256" x14ac:dyDescent="0.2">
      <c r="A13" s="64"/>
      <c r="B13" s="64"/>
      <c r="C13" s="64"/>
      <c r="D13" s="64"/>
      <c r="E13" s="64"/>
      <c r="F13" s="64"/>
      <c r="G13" s="64"/>
      <c r="H13" s="64"/>
      <c r="I13" s="64"/>
    </row>
    <row r="14" spans="1:256" ht="18" x14ac:dyDescent="0.25">
      <c r="A14" s="105" t="s">
        <v>59</v>
      </c>
      <c r="B14" s="105"/>
      <c r="C14" s="105"/>
      <c r="D14" s="105"/>
      <c r="E14" s="105"/>
      <c r="F14" s="105"/>
      <c r="G14" s="122"/>
      <c r="H14" s="105"/>
      <c r="I14" s="105"/>
      <c r="BA14" s="39"/>
      <c r="BB14" s="39"/>
      <c r="BC14" s="39"/>
      <c r="BD14" s="39"/>
      <c r="BE14" s="39"/>
    </row>
    <row r="15" spans="1:256" ht="13.5" thickBot="1" x14ac:dyDescent="0.25">
      <c r="A15" s="75"/>
      <c r="B15" s="75"/>
      <c r="C15" s="75"/>
      <c r="D15" s="75"/>
      <c r="E15" s="75"/>
      <c r="F15" s="75"/>
      <c r="G15" s="75"/>
      <c r="H15" s="75"/>
      <c r="I15" s="75"/>
    </row>
    <row r="16" spans="1:256" x14ac:dyDescent="0.2">
      <c r="A16" s="69" t="s">
        <v>60</v>
      </c>
      <c r="B16" s="70"/>
      <c r="C16" s="70"/>
      <c r="D16" s="123"/>
      <c r="E16" s="124" t="s">
        <v>61</v>
      </c>
      <c r="F16" s="125" t="s">
        <v>62</v>
      </c>
      <c r="G16" s="126" t="s">
        <v>63</v>
      </c>
      <c r="H16" s="127"/>
      <c r="I16" s="128" t="s">
        <v>61</v>
      </c>
    </row>
    <row r="17" spans="1:53" x14ac:dyDescent="0.2">
      <c r="A17" s="62" t="s">
        <v>263</v>
      </c>
      <c r="B17" s="53"/>
      <c r="C17" s="53"/>
      <c r="D17" s="129"/>
      <c r="E17" s="130">
        <v>0</v>
      </c>
      <c r="F17" s="131">
        <v>0</v>
      </c>
      <c r="G17" s="132">
        <f t="shared" ref="G17:G24" si="0">CHOOSE(BA17+1,HSV+PSV,HSV+PSV+Mont,HSV+PSV+Dodavka+Mont,HSV,PSV,Mont,Dodavka,Mont+Dodavka,0)</f>
        <v>0</v>
      </c>
      <c r="H17" s="133"/>
      <c r="I17" s="134">
        <f t="shared" ref="I17:I24" si="1">E17+F17*G17/100</f>
        <v>0</v>
      </c>
      <c r="BA17">
        <v>0</v>
      </c>
    </row>
    <row r="18" spans="1:53" x14ac:dyDescent="0.2">
      <c r="A18" s="62" t="s">
        <v>264</v>
      </c>
      <c r="B18" s="53"/>
      <c r="C18" s="53"/>
      <c r="D18" s="129"/>
      <c r="E18" s="130">
        <v>0</v>
      </c>
      <c r="F18" s="131">
        <v>0</v>
      </c>
      <c r="G18" s="132">
        <f t="shared" si="0"/>
        <v>0</v>
      </c>
      <c r="H18" s="133"/>
      <c r="I18" s="134">
        <f t="shared" si="1"/>
        <v>0</v>
      </c>
      <c r="BA18">
        <v>0</v>
      </c>
    </row>
    <row r="19" spans="1:53" x14ac:dyDescent="0.2">
      <c r="A19" s="62" t="s">
        <v>265</v>
      </c>
      <c r="B19" s="53"/>
      <c r="C19" s="53"/>
      <c r="D19" s="129"/>
      <c r="E19" s="130">
        <v>0</v>
      </c>
      <c r="F19" s="131">
        <v>0</v>
      </c>
      <c r="G19" s="132">
        <f t="shared" si="0"/>
        <v>0</v>
      </c>
      <c r="H19" s="133"/>
      <c r="I19" s="134">
        <f t="shared" si="1"/>
        <v>0</v>
      </c>
      <c r="BA19">
        <v>0</v>
      </c>
    </row>
    <row r="20" spans="1:53" x14ac:dyDescent="0.2">
      <c r="A20" s="62" t="s">
        <v>266</v>
      </c>
      <c r="B20" s="53"/>
      <c r="C20" s="53"/>
      <c r="D20" s="129"/>
      <c r="E20" s="130">
        <v>0</v>
      </c>
      <c r="F20" s="131">
        <v>0</v>
      </c>
      <c r="G20" s="132">
        <f t="shared" si="0"/>
        <v>0</v>
      </c>
      <c r="H20" s="133"/>
      <c r="I20" s="134">
        <f t="shared" si="1"/>
        <v>0</v>
      </c>
      <c r="BA20">
        <v>0</v>
      </c>
    </row>
    <row r="21" spans="1:53" x14ac:dyDescent="0.2">
      <c r="A21" s="62" t="s">
        <v>267</v>
      </c>
      <c r="B21" s="53"/>
      <c r="C21" s="53"/>
      <c r="D21" s="129"/>
      <c r="E21" s="130">
        <v>0</v>
      </c>
      <c r="F21" s="131">
        <v>0</v>
      </c>
      <c r="G21" s="132">
        <f t="shared" si="0"/>
        <v>0</v>
      </c>
      <c r="H21" s="133"/>
      <c r="I21" s="134">
        <f t="shared" si="1"/>
        <v>0</v>
      </c>
      <c r="BA21">
        <v>1</v>
      </c>
    </row>
    <row r="22" spans="1:53" x14ac:dyDescent="0.2">
      <c r="A22" s="62" t="s">
        <v>268</v>
      </c>
      <c r="B22" s="53"/>
      <c r="C22" s="53"/>
      <c r="D22" s="129"/>
      <c r="E22" s="130">
        <v>0</v>
      </c>
      <c r="F22" s="131">
        <v>0</v>
      </c>
      <c r="G22" s="132">
        <f t="shared" si="0"/>
        <v>0</v>
      </c>
      <c r="H22" s="133"/>
      <c r="I22" s="134">
        <f t="shared" si="1"/>
        <v>0</v>
      </c>
      <c r="BA22">
        <v>1</v>
      </c>
    </row>
    <row r="23" spans="1:53" x14ac:dyDescent="0.2">
      <c r="A23" s="62" t="s">
        <v>269</v>
      </c>
      <c r="B23" s="53"/>
      <c r="C23" s="53"/>
      <c r="D23" s="129"/>
      <c r="E23" s="130">
        <v>0</v>
      </c>
      <c r="F23" s="131">
        <v>0</v>
      </c>
      <c r="G23" s="132">
        <f t="shared" si="0"/>
        <v>0</v>
      </c>
      <c r="H23" s="133"/>
      <c r="I23" s="134">
        <f t="shared" si="1"/>
        <v>0</v>
      </c>
      <c r="BA23">
        <v>2</v>
      </c>
    </row>
    <row r="24" spans="1:53" x14ac:dyDescent="0.2">
      <c r="A24" s="62" t="s">
        <v>270</v>
      </c>
      <c r="B24" s="53"/>
      <c r="C24" s="53"/>
      <c r="D24" s="129"/>
      <c r="E24" s="130">
        <v>0</v>
      </c>
      <c r="F24" s="131">
        <v>0</v>
      </c>
      <c r="G24" s="132">
        <f t="shared" si="0"/>
        <v>0</v>
      </c>
      <c r="H24" s="133"/>
      <c r="I24" s="134">
        <f t="shared" si="1"/>
        <v>0</v>
      </c>
      <c r="BA24">
        <v>2</v>
      </c>
    </row>
    <row r="25" spans="1:53" ht="13.5" thickBot="1" x14ac:dyDescent="0.25">
      <c r="A25" s="135"/>
      <c r="B25" s="136" t="s">
        <v>64</v>
      </c>
      <c r="C25" s="137"/>
      <c r="D25" s="138"/>
      <c r="E25" s="139"/>
      <c r="F25" s="140"/>
      <c r="G25" s="140"/>
      <c r="H25" s="223">
        <f>SUM(I17:I24)</f>
        <v>0</v>
      </c>
      <c r="I25" s="224"/>
    </row>
    <row r="27" spans="1:53" x14ac:dyDescent="0.2">
      <c r="B27" s="121"/>
      <c r="F27" s="141"/>
      <c r="G27" s="142"/>
      <c r="H27" s="142"/>
      <c r="I27" s="143"/>
    </row>
    <row r="28" spans="1:53" x14ac:dyDescent="0.2">
      <c r="F28" s="141"/>
      <c r="G28" s="142"/>
      <c r="H28" s="142"/>
      <c r="I28" s="143"/>
    </row>
    <row r="29" spans="1:53" x14ac:dyDescent="0.2">
      <c r="F29" s="141"/>
      <c r="G29" s="142"/>
      <c r="H29" s="142"/>
      <c r="I29" s="143"/>
    </row>
    <row r="30" spans="1:53" x14ac:dyDescent="0.2">
      <c r="F30" s="141"/>
      <c r="G30" s="142"/>
      <c r="H30" s="142"/>
      <c r="I30" s="143"/>
    </row>
    <row r="31" spans="1:53" x14ac:dyDescent="0.2">
      <c r="F31" s="141"/>
      <c r="G31" s="142"/>
      <c r="H31" s="142"/>
      <c r="I31" s="143"/>
    </row>
    <row r="32" spans="1:53" x14ac:dyDescent="0.2">
      <c r="F32" s="141"/>
      <c r="G32" s="142"/>
      <c r="H32" s="142"/>
      <c r="I32" s="143"/>
    </row>
    <row r="33" spans="6:9" x14ac:dyDescent="0.2">
      <c r="F33" s="141"/>
      <c r="G33" s="142"/>
      <c r="H33" s="142"/>
      <c r="I33" s="143"/>
    </row>
    <row r="34" spans="6:9" x14ac:dyDescent="0.2">
      <c r="F34" s="141"/>
      <c r="G34" s="142"/>
      <c r="H34" s="142"/>
      <c r="I34" s="143"/>
    </row>
    <row r="35" spans="6:9" x14ac:dyDescent="0.2">
      <c r="F35" s="141"/>
      <c r="G35" s="142"/>
      <c r="H35" s="142"/>
      <c r="I35" s="143"/>
    </row>
    <row r="36" spans="6:9" x14ac:dyDescent="0.2">
      <c r="F36" s="141"/>
      <c r="G36" s="142"/>
      <c r="H36" s="142"/>
      <c r="I36" s="143"/>
    </row>
    <row r="37" spans="6:9" x14ac:dyDescent="0.2">
      <c r="F37" s="141"/>
      <c r="G37" s="142"/>
      <c r="H37" s="142"/>
      <c r="I37" s="143"/>
    </row>
    <row r="38" spans="6:9" x14ac:dyDescent="0.2">
      <c r="F38" s="141"/>
      <c r="G38" s="142"/>
      <c r="H38" s="142"/>
      <c r="I38" s="143"/>
    </row>
    <row r="39" spans="6:9" x14ac:dyDescent="0.2">
      <c r="F39" s="141"/>
      <c r="G39" s="142"/>
      <c r="H39" s="142"/>
      <c r="I39" s="143"/>
    </row>
    <row r="40" spans="6:9" x14ac:dyDescent="0.2">
      <c r="F40" s="141"/>
      <c r="G40" s="142"/>
      <c r="H40" s="142"/>
      <c r="I40" s="143"/>
    </row>
    <row r="41" spans="6:9" x14ac:dyDescent="0.2">
      <c r="F41" s="141"/>
      <c r="G41" s="142"/>
      <c r="H41" s="142"/>
      <c r="I41" s="143"/>
    </row>
    <row r="42" spans="6:9" x14ac:dyDescent="0.2">
      <c r="F42" s="141"/>
      <c r="G42" s="142"/>
      <c r="H42" s="142"/>
      <c r="I42" s="143"/>
    </row>
    <row r="43" spans="6:9" x14ac:dyDescent="0.2">
      <c r="F43" s="141"/>
      <c r="G43" s="142"/>
      <c r="H43" s="142"/>
      <c r="I43" s="143"/>
    </row>
    <row r="44" spans="6:9" x14ac:dyDescent="0.2">
      <c r="F44" s="141"/>
      <c r="G44" s="142"/>
      <c r="H44" s="142"/>
      <c r="I44" s="143"/>
    </row>
    <row r="45" spans="6:9" x14ac:dyDescent="0.2">
      <c r="F45" s="141"/>
      <c r="G45" s="142"/>
      <c r="H45" s="142"/>
      <c r="I45" s="143"/>
    </row>
    <row r="46" spans="6:9" x14ac:dyDescent="0.2">
      <c r="F46" s="141"/>
      <c r="G46" s="142"/>
      <c r="H46" s="142"/>
      <c r="I46" s="143"/>
    </row>
    <row r="47" spans="6:9" x14ac:dyDescent="0.2">
      <c r="F47" s="141"/>
      <c r="G47" s="142"/>
      <c r="H47" s="142"/>
      <c r="I47" s="143"/>
    </row>
    <row r="48" spans="6:9" x14ac:dyDescent="0.2">
      <c r="F48" s="141"/>
      <c r="G48" s="142"/>
      <c r="H48" s="142"/>
      <c r="I48" s="143"/>
    </row>
    <row r="49" spans="6:9" x14ac:dyDescent="0.2">
      <c r="F49" s="141"/>
      <c r="G49" s="142"/>
      <c r="H49" s="142"/>
      <c r="I49" s="143"/>
    </row>
    <row r="50" spans="6:9" x14ac:dyDescent="0.2">
      <c r="F50" s="141"/>
      <c r="G50" s="142"/>
      <c r="H50" s="142"/>
      <c r="I50" s="143"/>
    </row>
    <row r="51" spans="6:9" x14ac:dyDescent="0.2">
      <c r="F51" s="141"/>
      <c r="G51" s="142"/>
      <c r="H51" s="142"/>
      <c r="I51" s="143"/>
    </row>
    <row r="52" spans="6:9" x14ac:dyDescent="0.2">
      <c r="F52" s="141"/>
      <c r="G52" s="142"/>
      <c r="H52" s="142"/>
      <c r="I52" s="143"/>
    </row>
    <row r="53" spans="6:9" x14ac:dyDescent="0.2">
      <c r="F53" s="141"/>
      <c r="G53" s="142"/>
      <c r="H53" s="142"/>
      <c r="I53" s="143"/>
    </row>
    <row r="54" spans="6:9" x14ac:dyDescent="0.2">
      <c r="F54" s="141"/>
      <c r="G54" s="142"/>
      <c r="H54" s="142"/>
      <c r="I54" s="143"/>
    </row>
    <row r="55" spans="6:9" x14ac:dyDescent="0.2">
      <c r="F55" s="141"/>
      <c r="G55" s="142"/>
      <c r="H55" s="142"/>
      <c r="I55" s="143"/>
    </row>
    <row r="56" spans="6:9" x14ac:dyDescent="0.2">
      <c r="F56" s="141"/>
      <c r="G56" s="142"/>
      <c r="H56" s="142"/>
      <c r="I56" s="143"/>
    </row>
    <row r="57" spans="6:9" x14ac:dyDescent="0.2">
      <c r="F57" s="141"/>
      <c r="G57" s="142"/>
      <c r="H57" s="142"/>
      <c r="I57" s="143"/>
    </row>
    <row r="58" spans="6:9" x14ac:dyDescent="0.2">
      <c r="F58" s="141"/>
      <c r="G58" s="142"/>
      <c r="H58" s="142"/>
      <c r="I58" s="143"/>
    </row>
    <row r="59" spans="6:9" x14ac:dyDescent="0.2">
      <c r="F59" s="141"/>
      <c r="G59" s="142"/>
      <c r="H59" s="142"/>
      <c r="I59" s="143"/>
    </row>
    <row r="60" spans="6:9" x14ac:dyDescent="0.2">
      <c r="F60" s="141"/>
      <c r="G60" s="142"/>
      <c r="H60" s="142"/>
      <c r="I60" s="143"/>
    </row>
    <row r="61" spans="6:9" x14ac:dyDescent="0.2">
      <c r="F61" s="141"/>
      <c r="G61" s="142"/>
      <c r="H61" s="142"/>
      <c r="I61" s="143"/>
    </row>
    <row r="62" spans="6:9" x14ac:dyDescent="0.2">
      <c r="F62" s="141"/>
      <c r="G62" s="142"/>
      <c r="H62" s="142"/>
      <c r="I62" s="143"/>
    </row>
    <row r="63" spans="6:9" x14ac:dyDescent="0.2">
      <c r="F63" s="141"/>
      <c r="G63" s="142"/>
      <c r="H63" s="142"/>
      <c r="I63" s="143"/>
    </row>
    <row r="64" spans="6:9" x14ac:dyDescent="0.2">
      <c r="F64" s="141"/>
      <c r="G64" s="142"/>
      <c r="H64" s="142"/>
      <c r="I64" s="143"/>
    </row>
    <row r="65" spans="6:9" x14ac:dyDescent="0.2">
      <c r="F65" s="141"/>
      <c r="G65" s="142"/>
      <c r="H65" s="142"/>
      <c r="I65" s="143"/>
    </row>
    <row r="66" spans="6:9" x14ac:dyDescent="0.2">
      <c r="F66" s="141"/>
      <c r="G66" s="142"/>
      <c r="H66" s="142"/>
      <c r="I66" s="143"/>
    </row>
    <row r="67" spans="6:9" x14ac:dyDescent="0.2">
      <c r="F67" s="141"/>
      <c r="G67" s="142"/>
      <c r="H67" s="142"/>
      <c r="I67" s="143"/>
    </row>
    <row r="68" spans="6:9" x14ac:dyDescent="0.2">
      <c r="F68" s="141"/>
      <c r="G68" s="142"/>
      <c r="H68" s="142"/>
      <c r="I68" s="143"/>
    </row>
    <row r="69" spans="6:9" x14ac:dyDescent="0.2">
      <c r="F69" s="141"/>
      <c r="G69" s="142"/>
      <c r="H69" s="142"/>
      <c r="I69" s="143"/>
    </row>
    <row r="70" spans="6:9" x14ac:dyDescent="0.2">
      <c r="F70" s="141"/>
      <c r="G70" s="142"/>
      <c r="H70" s="142"/>
      <c r="I70" s="143"/>
    </row>
    <row r="71" spans="6:9" x14ac:dyDescent="0.2">
      <c r="F71" s="141"/>
      <c r="G71" s="142"/>
      <c r="H71" s="142"/>
      <c r="I71" s="143"/>
    </row>
    <row r="72" spans="6:9" x14ac:dyDescent="0.2">
      <c r="F72" s="141"/>
      <c r="G72" s="142"/>
      <c r="H72" s="142"/>
      <c r="I72" s="143"/>
    </row>
    <row r="73" spans="6:9" x14ac:dyDescent="0.2">
      <c r="F73" s="141"/>
      <c r="G73" s="142"/>
      <c r="H73" s="142"/>
      <c r="I73" s="143"/>
    </row>
    <row r="74" spans="6:9" x14ac:dyDescent="0.2">
      <c r="F74" s="141"/>
      <c r="G74" s="142"/>
      <c r="H74" s="142"/>
      <c r="I74" s="143"/>
    </row>
    <row r="75" spans="6:9" x14ac:dyDescent="0.2">
      <c r="F75" s="141"/>
      <c r="G75" s="142"/>
      <c r="H75" s="142"/>
      <c r="I75" s="143"/>
    </row>
    <row r="76" spans="6:9" x14ac:dyDescent="0.2">
      <c r="F76" s="141"/>
      <c r="G76" s="142"/>
      <c r="H76" s="142"/>
      <c r="I76" s="143"/>
    </row>
  </sheetData>
  <mergeCells count="4">
    <mergeCell ref="A1:B1"/>
    <mergeCell ref="A2:B2"/>
    <mergeCell ref="G2:I2"/>
    <mergeCell ref="H25:I25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311"/>
  <sheetViews>
    <sheetView showGridLines="0" showZeros="0" zoomScaleNormal="100" workbookViewId="0">
      <selection activeCell="F241" sqref="F241"/>
    </sheetView>
  </sheetViews>
  <sheetFormatPr defaultRowHeight="12.75" x14ac:dyDescent="0.2"/>
  <cols>
    <col min="1" max="1" width="4.42578125" style="144" customWidth="1"/>
    <col min="2" max="2" width="11.5703125" style="144" customWidth="1"/>
    <col min="3" max="3" width="40.42578125" style="144" customWidth="1"/>
    <col min="4" max="4" width="5.5703125" style="144" customWidth="1"/>
    <col min="5" max="5" width="8.5703125" style="192" customWidth="1"/>
    <col min="6" max="6" width="9.85546875" style="144" customWidth="1"/>
    <col min="7" max="7" width="13.85546875" style="144" customWidth="1"/>
    <col min="8" max="11" width="9.140625" style="144"/>
    <col min="12" max="12" width="75.42578125" style="144" customWidth="1"/>
    <col min="13" max="13" width="45.28515625" style="144" customWidth="1"/>
    <col min="14" max="256" width="9.140625" style="144"/>
    <col min="257" max="257" width="4.42578125" style="144" customWidth="1"/>
    <col min="258" max="258" width="11.5703125" style="144" customWidth="1"/>
    <col min="259" max="259" width="40.42578125" style="144" customWidth="1"/>
    <col min="260" max="260" width="5.5703125" style="144" customWidth="1"/>
    <col min="261" max="261" width="8.5703125" style="144" customWidth="1"/>
    <col min="262" max="262" width="9.85546875" style="144" customWidth="1"/>
    <col min="263" max="263" width="13.85546875" style="144" customWidth="1"/>
    <col min="264" max="267" width="9.140625" style="144"/>
    <col min="268" max="268" width="75.42578125" style="144" customWidth="1"/>
    <col min="269" max="269" width="45.28515625" style="144" customWidth="1"/>
    <col min="270" max="512" width="9.140625" style="144"/>
    <col min="513" max="513" width="4.42578125" style="144" customWidth="1"/>
    <col min="514" max="514" width="11.5703125" style="144" customWidth="1"/>
    <col min="515" max="515" width="40.42578125" style="144" customWidth="1"/>
    <col min="516" max="516" width="5.5703125" style="144" customWidth="1"/>
    <col min="517" max="517" width="8.5703125" style="144" customWidth="1"/>
    <col min="518" max="518" width="9.85546875" style="144" customWidth="1"/>
    <col min="519" max="519" width="13.85546875" style="144" customWidth="1"/>
    <col min="520" max="523" width="9.140625" style="144"/>
    <col min="524" max="524" width="75.42578125" style="144" customWidth="1"/>
    <col min="525" max="525" width="45.28515625" style="144" customWidth="1"/>
    <col min="526" max="768" width="9.140625" style="144"/>
    <col min="769" max="769" width="4.42578125" style="144" customWidth="1"/>
    <col min="770" max="770" width="11.5703125" style="144" customWidth="1"/>
    <col min="771" max="771" width="40.42578125" style="144" customWidth="1"/>
    <col min="772" max="772" width="5.5703125" style="144" customWidth="1"/>
    <col min="773" max="773" width="8.5703125" style="144" customWidth="1"/>
    <col min="774" max="774" width="9.85546875" style="144" customWidth="1"/>
    <col min="775" max="775" width="13.85546875" style="144" customWidth="1"/>
    <col min="776" max="779" width="9.140625" style="144"/>
    <col min="780" max="780" width="75.42578125" style="144" customWidth="1"/>
    <col min="781" max="781" width="45.28515625" style="144" customWidth="1"/>
    <col min="782" max="1024" width="9.140625" style="144"/>
    <col min="1025" max="1025" width="4.42578125" style="144" customWidth="1"/>
    <col min="1026" max="1026" width="11.5703125" style="144" customWidth="1"/>
    <col min="1027" max="1027" width="40.42578125" style="144" customWidth="1"/>
    <col min="1028" max="1028" width="5.5703125" style="144" customWidth="1"/>
    <col min="1029" max="1029" width="8.5703125" style="144" customWidth="1"/>
    <col min="1030" max="1030" width="9.85546875" style="144" customWidth="1"/>
    <col min="1031" max="1031" width="13.85546875" style="144" customWidth="1"/>
    <col min="1032" max="1035" width="9.140625" style="144"/>
    <col min="1036" max="1036" width="75.42578125" style="144" customWidth="1"/>
    <col min="1037" max="1037" width="45.28515625" style="144" customWidth="1"/>
    <col min="1038" max="1280" width="9.140625" style="144"/>
    <col min="1281" max="1281" width="4.42578125" style="144" customWidth="1"/>
    <col min="1282" max="1282" width="11.5703125" style="144" customWidth="1"/>
    <col min="1283" max="1283" width="40.42578125" style="144" customWidth="1"/>
    <col min="1284" max="1284" width="5.5703125" style="144" customWidth="1"/>
    <col min="1285" max="1285" width="8.5703125" style="144" customWidth="1"/>
    <col min="1286" max="1286" width="9.85546875" style="144" customWidth="1"/>
    <col min="1287" max="1287" width="13.85546875" style="144" customWidth="1"/>
    <col min="1288" max="1291" width="9.140625" style="144"/>
    <col min="1292" max="1292" width="75.42578125" style="144" customWidth="1"/>
    <col min="1293" max="1293" width="45.28515625" style="144" customWidth="1"/>
    <col min="1294" max="1536" width="9.140625" style="144"/>
    <col min="1537" max="1537" width="4.42578125" style="144" customWidth="1"/>
    <col min="1538" max="1538" width="11.5703125" style="144" customWidth="1"/>
    <col min="1539" max="1539" width="40.42578125" style="144" customWidth="1"/>
    <col min="1540" max="1540" width="5.5703125" style="144" customWidth="1"/>
    <col min="1541" max="1541" width="8.5703125" style="144" customWidth="1"/>
    <col min="1542" max="1542" width="9.85546875" style="144" customWidth="1"/>
    <col min="1543" max="1543" width="13.85546875" style="144" customWidth="1"/>
    <col min="1544" max="1547" width="9.140625" style="144"/>
    <col min="1548" max="1548" width="75.42578125" style="144" customWidth="1"/>
    <col min="1549" max="1549" width="45.28515625" style="144" customWidth="1"/>
    <col min="1550" max="1792" width="9.140625" style="144"/>
    <col min="1793" max="1793" width="4.42578125" style="144" customWidth="1"/>
    <col min="1794" max="1794" width="11.5703125" style="144" customWidth="1"/>
    <col min="1795" max="1795" width="40.42578125" style="144" customWidth="1"/>
    <col min="1796" max="1796" width="5.5703125" style="144" customWidth="1"/>
    <col min="1797" max="1797" width="8.5703125" style="144" customWidth="1"/>
    <col min="1798" max="1798" width="9.85546875" style="144" customWidth="1"/>
    <col min="1799" max="1799" width="13.85546875" style="144" customWidth="1"/>
    <col min="1800" max="1803" width="9.140625" style="144"/>
    <col min="1804" max="1804" width="75.42578125" style="144" customWidth="1"/>
    <col min="1805" max="1805" width="45.28515625" style="144" customWidth="1"/>
    <col min="1806" max="2048" width="9.140625" style="144"/>
    <col min="2049" max="2049" width="4.42578125" style="144" customWidth="1"/>
    <col min="2050" max="2050" width="11.5703125" style="144" customWidth="1"/>
    <col min="2051" max="2051" width="40.42578125" style="144" customWidth="1"/>
    <col min="2052" max="2052" width="5.5703125" style="144" customWidth="1"/>
    <col min="2053" max="2053" width="8.5703125" style="144" customWidth="1"/>
    <col min="2054" max="2054" width="9.85546875" style="144" customWidth="1"/>
    <col min="2055" max="2055" width="13.85546875" style="144" customWidth="1"/>
    <col min="2056" max="2059" width="9.140625" style="144"/>
    <col min="2060" max="2060" width="75.42578125" style="144" customWidth="1"/>
    <col min="2061" max="2061" width="45.28515625" style="144" customWidth="1"/>
    <col min="2062" max="2304" width="9.140625" style="144"/>
    <col min="2305" max="2305" width="4.42578125" style="144" customWidth="1"/>
    <col min="2306" max="2306" width="11.5703125" style="144" customWidth="1"/>
    <col min="2307" max="2307" width="40.42578125" style="144" customWidth="1"/>
    <col min="2308" max="2308" width="5.5703125" style="144" customWidth="1"/>
    <col min="2309" max="2309" width="8.5703125" style="144" customWidth="1"/>
    <col min="2310" max="2310" width="9.85546875" style="144" customWidth="1"/>
    <col min="2311" max="2311" width="13.85546875" style="144" customWidth="1"/>
    <col min="2312" max="2315" width="9.140625" style="144"/>
    <col min="2316" max="2316" width="75.42578125" style="144" customWidth="1"/>
    <col min="2317" max="2317" width="45.28515625" style="144" customWidth="1"/>
    <col min="2318" max="2560" width="9.140625" style="144"/>
    <col min="2561" max="2561" width="4.42578125" style="144" customWidth="1"/>
    <col min="2562" max="2562" width="11.5703125" style="144" customWidth="1"/>
    <col min="2563" max="2563" width="40.42578125" style="144" customWidth="1"/>
    <col min="2564" max="2564" width="5.5703125" style="144" customWidth="1"/>
    <col min="2565" max="2565" width="8.5703125" style="144" customWidth="1"/>
    <col min="2566" max="2566" width="9.85546875" style="144" customWidth="1"/>
    <col min="2567" max="2567" width="13.85546875" style="144" customWidth="1"/>
    <col min="2568" max="2571" width="9.140625" style="144"/>
    <col min="2572" max="2572" width="75.42578125" style="144" customWidth="1"/>
    <col min="2573" max="2573" width="45.28515625" style="144" customWidth="1"/>
    <col min="2574" max="2816" width="9.140625" style="144"/>
    <col min="2817" max="2817" width="4.42578125" style="144" customWidth="1"/>
    <col min="2818" max="2818" width="11.5703125" style="144" customWidth="1"/>
    <col min="2819" max="2819" width="40.42578125" style="144" customWidth="1"/>
    <col min="2820" max="2820" width="5.5703125" style="144" customWidth="1"/>
    <col min="2821" max="2821" width="8.5703125" style="144" customWidth="1"/>
    <col min="2822" max="2822" width="9.85546875" style="144" customWidth="1"/>
    <col min="2823" max="2823" width="13.85546875" style="144" customWidth="1"/>
    <col min="2824" max="2827" width="9.140625" style="144"/>
    <col min="2828" max="2828" width="75.42578125" style="144" customWidth="1"/>
    <col min="2829" max="2829" width="45.28515625" style="144" customWidth="1"/>
    <col min="2830" max="3072" width="9.140625" style="144"/>
    <col min="3073" max="3073" width="4.42578125" style="144" customWidth="1"/>
    <col min="3074" max="3074" width="11.5703125" style="144" customWidth="1"/>
    <col min="3075" max="3075" width="40.42578125" style="144" customWidth="1"/>
    <col min="3076" max="3076" width="5.5703125" style="144" customWidth="1"/>
    <col min="3077" max="3077" width="8.5703125" style="144" customWidth="1"/>
    <col min="3078" max="3078" width="9.85546875" style="144" customWidth="1"/>
    <col min="3079" max="3079" width="13.85546875" style="144" customWidth="1"/>
    <col min="3080" max="3083" width="9.140625" style="144"/>
    <col min="3084" max="3084" width="75.42578125" style="144" customWidth="1"/>
    <col min="3085" max="3085" width="45.28515625" style="144" customWidth="1"/>
    <col min="3086" max="3328" width="9.140625" style="144"/>
    <col min="3329" max="3329" width="4.42578125" style="144" customWidth="1"/>
    <col min="3330" max="3330" width="11.5703125" style="144" customWidth="1"/>
    <col min="3331" max="3331" width="40.42578125" style="144" customWidth="1"/>
    <col min="3332" max="3332" width="5.5703125" style="144" customWidth="1"/>
    <col min="3333" max="3333" width="8.5703125" style="144" customWidth="1"/>
    <col min="3334" max="3334" width="9.85546875" style="144" customWidth="1"/>
    <col min="3335" max="3335" width="13.85546875" style="144" customWidth="1"/>
    <col min="3336" max="3339" width="9.140625" style="144"/>
    <col min="3340" max="3340" width="75.42578125" style="144" customWidth="1"/>
    <col min="3341" max="3341" width="45.28515625" style="144" customWidth="1"/>
    <col min="3342" max="3584" width="9.140625" style="144"/>
    <col min="3585" max="3585" width="4.42578125" style="144" customWidth="1"/>
    <col min="3586" max="3586" width="11.5703125" style="144" customWidth="1"/>
    <col min="3587" max="3587" width="40.42578125" style="144" customWidth="1"/>
    <col min="3588" max="3588" width="5.5703125" style="144" customWidth="1"/>
    <col min="3589" max="3589" width="8.5703125" style="144" customWidth="1"/>
    <col min="3590" max="3590" width="9.85546875" style="144" customWidth="1"/>
    <col min="3591" max="3591" width="13.85546875" style="144" customWidth="1"/>
    <col min="3592" max="3595" width="9.140625" style="144"/>
    <col min="3596" max="3596" width="75.42578125" style="144" customWidth="1"/>
    <col min="3597" max="3597" width="45.28515625" style="144" customWidth="1"/>
    <col min="3598" max="3840" width="9.140625" style="144"/>
    <col min="3841" max="3841" width="4.42578125" style="144" customWidth="1"/>
    <col min="3842" max="3842" width="11.5703125" style="144" customWidth="1"/>
    <col min="3843" max="3843" width="40.42578125" style="144" customWidth="1"/>
    <col min="3844" max="3844" width="5.5703125" style="144" customWidth="1"/>
    <col min="3845" max="3845" width="8.5703125" style="144" customWidth="1"/>
    <col min="3846" max="3846" width="9.85546875" style="144" customWidth="1"/>
    <col min="3847" max="3847" width="13.85546875" style="144" customWidth="1"/>
    <col min="3848" max="3851" width="9.140625" style="144"/>
    <col min="3852" max="3852" width="75.42578125" style="144" customWidth="1"/>
    <col min="3853" max="3853" width="45.28515625" style="144" customWidth="1"/>
    <col min="3854" max="4096" width="9.140625" style="144"/>
    <col min="4097" max="4097" width="4.42578125" style="144" customWidth="1"/>
    <col min="4098" max="4098" width="11.5703125" style="144" customWidth="1"/>
    <col min="4099" max="4099" width="40.42578125" style="144" customWidth="1"/>
    <col min="4100" max="4100" width="5.5703125" style="144" customWidth="1"/>
    <col min="4101" max="4101" width="8.5703125" style="144" customWidth="1"/>
    <col min="4102" max="4102" width="9.85546875" style="144" customWidth="1"/>
    <col min="4103" max="4103" width="13.85546875" style="144" customWidth="1"/>
    <col min="4104" max="4107" width="9.140625" style="144"/>
    <col min="4108" max="4108" width="75.42578125" style="144" customWidth="1"/>
    <col min="4109" max="4109" width="45.28515625" style="144" customWidth="1"/>
    <col min="4110" max="4352" width="9.140625" style="144"/>
    <col min="4353" max="4353" width="4.42578125" style="144" customWidth="1"/>
    <col min="4354" max="4354" width="11.5703125" style="144" customWidth="1"/>
    <col min="4355" max="4355" width="40.42578125" style="144" customWidth="1"/>
    <col min="4356" max="4356" width="5.5703125" style="144" customWidth="1"/>
    <col min="4357" max="4357" width="8.5703125" style="144" customWidth="1"/>
    <col min="4358" max="4358" width="9.85546875" style="144" customWidth="1"/>
    <col min="4359" max="4359" width="13.85546875" style="144" customWidth="1"/>
    <col min="4360" max="4363" width="9.140625" style="144"/>
    <col min="4364" max="4364" width="75.42578125" style="144" customWidth="1"/>
    <col min="4365" max="4365" width="45.28515625" style="144" customWidth="1"/>
    <col min="4366" max="4608" width="9.140625" style="144"/>
    <col min="4609" max="4609" width="4.42578125" style="144" customWidth="1"/>
    <col min="4610" max="4610" width="11.5703125" style="144" customWidth="1"/>
    <col min="4611" max="4611" width="40.42578125" style="144" customWidth="1"/>
    <col min="4612" max="4612" width="5.5703125" style="144" customWidth="1"/>
    <col min="4613" max="4613" width="8.5703125" style="144" customWidth="1"/>
    <col min="4614" max="4614" width="9.85546875" style="144" customWidth="1"/>
    <col min="4615" max="4615" width="13.85546875" style="144" customWidth="1"/>
    <col min="4616" max="4619" width="9.140625" style="144"/>
    <col min="4620" max="4620" width="75.42578125" style="144" customWidth="1"/>
    <col min="4621" max="4621" width="45.28515625" style="144" customWidth="1"/>
    <col min="4622" max="4864" width="9.140625" style="144"/>
    <col min="4865" max="4865" width="4.42578125" style="144" customWidth="1"/>
    <col min="4866" max="4866" width="11.5703125" style="144" customWidth="1"/>
    <col min="4867" max="4867" width="40.42578125" style="144" customWidth="1"/>
    <col min="4868" max="4868" width="5.5703125" style="144" customWidth="1"/>
    <col min="4869" max="4869" width="8.5703125" style="144" customWidth="1"/>
    <col min="4870" max="4870" width="9.85546875" style="144" customWidth="1"/>
    <col min="4871" max="4871" width="13.85546875" style="144" customWidth="1"/>
    <col min="4872" max="4875" width="9.140625" style="144"/>
    <col min="4876" max="4876" width="75.42578125" style="144" customWidth="1"/>
    <col min="4877" max="4877" width="45.28515625" style="144" customWidth="1"/>
    <col min="4878" max="5120" width="9.140625" style="144"/>
    <col min="5121" max="5121" width="4.42578125" style="144" customWidth="1"/>
    <col min="5122" max="5122" width="11.5703125" style="144" customWidth="1"/>
    <col min="5123" max="5123" width="40.42578125" style="144" customWidth="1"/>
    <col min="5124" max="5124" width="5.5703125" style="144" customWidth="1"/>
    <col min="5125" max="5125" width="8.5703125" style="144" customWidth="1"/>
    <col min="5126" max="5126" width="9.85546875" style="144" customWidth="1"/>
    <col min="5127" max="5127" width="13.85546875" style="144" customWidth="1"/>
    <col min="5128" max="5131" width="9.140625" style="144"/>
    <col min="5132" max="5132" width="75.42578125" style="144" customWidth="1"/>
    <col min="5133" max="5133" width="45.28515625" style="144" customWidth="1"/>
    <col min="5134" max="5376" width="9.140625" style="144"/>
    <col min="5377" max="5377" width="4.42578125" style="144" customWidth="1"/>
    <col min="5378" max="5378" width="11.5703125" style="144" customWidth="1"/>
    <col min="5379" max="5379" width="40.42578125" style="144" customWidth="1"/>
    <col min="5380" max="5380" width="5.5703125" style="144" customWidth="1"/>
    <col min="5381" max="5381" width="8.5703125" style="144" customWidth="1"/>
    <col min="5382" max="5382" width="9.85546875" style="144" customWidth="1"/>
    <col min="5383" max="5383" width="13.85546875" style="144" customWidth="1"/>
    <col min="5384" max="5387" width="9.140625" style="144"/>
    <col min="5388" max="5388" width="75.42578125" style="144" customWidth="1"/>
    <col min="5389" max="5389" width="45.28515625" style="144" customWidth="1"/>
    <col min="5390" max="5632" width="9.140625" style="144"/>
    <col min="5633" max="5633" width="4.42578125" style="144" customWidth="1"/>
    <col min="5634" max="5634" width="11.5703125" style="144" customWidth="1"/>
    <col min="5635" max="5635" width="40.42578125" style="144" customWidth="1"/>
    <col min="5636" max="5636" width="5.5703125" style="144" customWidth="1"/>
    <col min="5637" max="5637" width="8.5703125" style="144" customWidth="1"/>
    <col min="5638" max="5638" width="9.85546875" style="144" customWidth="1"/>
    <col min="5639" max="5639" width="13.85546875" style="144" customWidth="1"/>
    <col min="5640" max="5643" width="9.140625" style="144"/>
    <col min="5644" max="5644" width="75.42578125" style="144" customWidth="1"/>
    <col min="5645" max="5645" width="45.28515625" style="144" customWidth="1"/>
    <col min="5646" max="5888" width="9.140625" style="144"/>
    <col min="5889" max="5889" width="4.42578125" style="144" customWidth="1"/>
    <col min="5890" max="5890" width="11.5703125" style="144" customWidth="1"/>
    <col min="5891" max="5891" width="40.42578125" style="144" customWidth="1"/>
    <col min="5892" max="5892" width="5.5703125" style="144" customWidth="1"/>
    <col min="5893" max="5893" width="8.5703125" style="144" customWidth="1"/>
    <col min="5894" max="5894" width="9.85546875" style="144" customWidth="1"/>
    <col min="5895" max="5895" width="13.85546875" style="144" customWidth="1"/>
    <col min="5896" max="5899" width="9.140625" style="144"/>
    <col min="5900" max="5900" width="75.42578125" style="144" customWidth="1"/>
    <col min="5901" max="5901" width="45.28515625" style="144" customWidth="1"/>
    <col min="5902" max="6144" width="9.140625" style="144"/>
    <col min="6145" max="6145" width="4.42578125" style="144" customWidth="1"/>
    <col min="6146" max="6146" width="11.5703125" style="144" customWidth="1"/>
    <col min="6147" max="6147" width="40.42578125" style="144" customWidth="1"/>
    <col min="6148" max="6148" width="5.5703125" style="144" customWidth="1"/>
    <col min="6149" max="6149" width="8.5703125" style="144" customWidth="1"/>
    <col min="6150" max="6150" width="9.85546875" style="144" customWidth="1"/>
    <col min="6151" max="6151" width="13.85546875" style="144" customWidth="1"/>
    <col min="6152" max="6155" width="9.140625" style="144"/>
    <col min="6156" max="6156" width="75.42578125" style="144" customWidth="1"/>
    <col min="6157" max="6157" width="45.28515625" style="144" customWidth="1"/>
    <col min="6158" max="6400" width="9.140625" style="144"/>
    <col min="6401" max="6401" width="4.42578125" style="144" customWidth="1"/>
    <col min="6402" max="6402" width="11.5703125" style="144" customWidth="1"/>
    <col min="6403" max="6403" width="40.42578125" style="144" customWidth="1"/>
    <col min="6404" max="6404" width="5.5703125" style="144" customWidth="1"/>
    <col min="6405" max="6405" width="8.5703125" style="144" customWidth="1"/>
    <col min="6406" max="6406" width="9.85546875" style="144" customWidth="1"/>
    <col min="6407" max="6407" width="13.85546875" style="144" customWidth="1"/>
    <col min="6408" max="6411" width="9.140625" style="144"/>
    <col min="6412" max="6412" width="75.42578125" style="144" customWidth="1"/>
    <col min="6413" max="6413" width="45.28515625" style="144" customWidth="1"/>
    <col min="6414" max="6656" width="9.140625" style="144"/>
    <col min="6657" max="6657" width="4.42578125" style="144" customWidth="1"/>
    <col min="6658" max="6658" width="11.5703125" style="144" customWidth="1"/>
    <col min="6659" max="6659" width="40.42578125" style="144" customWidth="1"/>
    <col min="6660" max="6660" width="5.5703125" style="144" customWidth="1"/>
    <col min="6661" max="6661" width="8.5703125" style="144" customWidth="1"/>
    <col min="6662" max="6662" width="9.85546875" style="144" customWidth="1"/>
    <col min="6663" max="6663" width="13.85546875" style="144" customWidth="1"/>
    <col min="6664" max="6667" width="9.140625" style="144"/>
    <col min="6668" max="6668" width="75.42578125" style="144" customWidth="1"/>
    <col min="6669" max="6669" width="45.28515625" style="144" customWidth="1"/>
    <col min="6670" max="6912" width="9.140625" style="144"/>
    <col min="6913" max="6913" width="4.42578125" style="144" customWidth="1"/>
    <col min="6914" max="6914" width="11.5703125" style="144" customWidth="1"/>
    <col min="6915" max="6915" width="40.42578125" style="144" customWidth="1"/>
    <col min="6916" max="6916" width="5.5703125" style="144" customWidth="1"/>
    <col min="6917" max="6917" width="8.5703125" style="144" customWidth="1"/>
    <col min="6918" max="6918" width="9.85546875" style="144" customWidth="1"/>
    <col min="6919" max="6919" width="13.85546875" style="144" customWidth="1"/>
    <col min="6920" max="6923" width="9.140625" style="144"/>
    <col min="6924" max="6924" width="75.42578125" style="144" customWidth="1"/>
    <col min="6925" max="6925" width="45.28515625" style="144" customWidth="1"/>
    <col min="6926" max="7168" width="9.140625" style="144"/>
    <col min="7169" max="7169" width="4.42578125" style="144" customWidth="1"/>
    <col min="7170" max="7170" width="11.5703125" style="144" customWidth="1"/>
    <col min="7171" max="7171" width="40.42578125" style="144" customWidth="1"/>
    <col min="7172" max="7172" width="5.5703125" style="144" customWidth="1"/>
    <col min="7173" max="7173" width="8.5703125" style="144" customWidth="1"/>
    <col min="7174" max="7174" width="9.85546875" style="144" customWidth="1"/>
    <col min="7175" max="7175" width="13.85546875" style="144" customWidth="1"/>
    <col min="7176" max="7179" width="9.140625" style="144"/>
    <col min="7180" max="7180" width="75.42578125" style="144" customWidth="1"/>
    <col min="7181" max="7181" width="45.28515625" style="144" customWidth="1"/>
    <col min="7182" max="7424" width="9.140625" style="144"/>
    <col min="7425" max="7425" width="4.42578125" style="144" customWidth="1"/>
    <col min="7426" max="7426" width="11.5703125" style="144" customWidth="1"/>
    <col min="7427" max="7427" width="40.42578125" style="144" customWidth="1"/>
    <col min="7428" max="7428" width="5.5703125" style="144" customWidth="1"/>
    <col min="7429" max="7429" width="8.5703125" style="144" customWidth="1"/>
    <col min="7430" max="7430" width="9.85546875" style="144" customWidth="1"/>
    <col min="7431" max="7431" width="13.85546875" style="144" customWidth="1"/>
    <col min="7432" max="7435" width="9.140625" style="144"/>
    <col min="7436" max="7436" width="75.42578125" style="144" customWidth="1"/>
    <col min="7437" max="7437" width="45.28515625" style="144" customWidth="1"/>
    <col min="7438" max="7680" width="9.140625" style="144"/>
    <col min="7681" max="7681" width="4.42578125" style="144" customWidth="1"/>
    <col min="7682" max="7682" width="11.5703125" style="144" customWidth="1"/>
    <col min="7683" max="7683" width="40.42578125" style="144" customWidth="1"/>
    <col min="7684" max="7684" width="5.5703125" style="144" customWidth="1"/>
    <col min="7685" max="7685" width="8.5703125" style="144" customWidth="1"/>
    <col min="7686" max="7686" width="9.85546875" style="144" customWidth="1"/>
    <col min="7687" max="7687" width="13.85546875" style="144" customWidth="1"/>
    <col min="7688" max="7691" width="9.140625" style="144"/>
    <col min="7692" max="7692" width="75.42578125" style="144" customWidth="1"/>
    <col min="7693" max="7693" width="45.28515625" style="144" customWidth="1"/>
    <col min="7694" max="7936" width="9.140625" style="144"/>
    <col min="7937" max="7937" width="4.42578125" style="144" customWidth="1"/>
    <col min="7938" max="7938" width="11.5703125" style="144" customWidth="1"/>
    <col min="7939" max="7939" width="40.42578125" style="144" customWidth="1"/>
    <col min="7940" max="7940" width="5.5703125" style="144" customWidth="1"/>
    <col min="7941" max="7941" width="8.5703125" style="144" customWidth="1"/>
    <col min="7942" max="7942" width="9.85546875" style="144" customWidth="1"/>
    <col min="7943" max="7943" width="13.85546875" style="144" customWidth="1"/>
    <col min="7944" max="7947" width="9.140625" style="144"/>
    <col min="7948" max="7948" width="75.42578125" style="144" customWidth="1"/>
    <col min="7949" max="7949" width="45.28515625" style="144" customWidth="1"/>
    <col min="7950" max="8192" width="9.140625" style="144"/>
    <col min="8193" max="8193" width="4.42578125" style="144" customWidth="1"/>
    <col min="8194" max="8194" width="11.5703125" style="144" customWidth="1"/>
    <col min="8195" max="8195" width="40.42578125" style="144" customWidth="1"/>
    <col min="8196" max="8196" width="5.5703125" style="144" customWidth="1"/>
    <col min="8197" max="8197" width="8.5703125" style="144" customWidth="1"/>
    <col min="8198" max="8198" width="9.85546875" style="144" customWidth="1"/>
    <col min="8199" max="8199" width="13.85546875" style="144" customWidth="1"/>
    <col min="8200" max="8203" width="9.140625" style="144"/>
    <col min="8204" max="8204" width="75.42578125" style="144" customWidth="1"/>
    <col min="8205" max="8205" width="45.28515625" style="144" customWidth="1"/>
    <col min="8206" max="8448" width="9.140625" style="144"/>
    <col min="8449" max="8449" width="4.42578125" style="144" customWidth="1"/>
    <col min="8450" max="8450" width="11.5703125" style="144" customWidth="1"/>
    <col min="8451" max="8451" width="40.42578125" style="144" customWidth="1"/>
    <col min="8452" max="8452" width="5.5703125" style="144" customWidth="1"/>
    <col min="8453" max="8453" width="8.5703125" style="144" customWidth="1"/>
    <col min="8454" max="8454" width="9.85546875" style="144" customWidth="1"/>
    <col min="8455" max="8455" width="13.85546875" style="144" customWidth="1"/>
    <col min="8456" max="8459" width="9.140625" style="144"/>
    <col min="8460" max="8460" width="75.42578125" style="144" customWidth="1"/>
    <col min="8461" max="8461" width="45.28515625" style="144" customWidth="1"/>
    <col min="8462" max="8704" width="9.140625" style="144"/>
    <col min="8705" max="8705" width="4.42578125" style="144" customWidth="1"/>
    <col min="8706" max="8706" width="11.5703125" style="144" customWidth="1"/>
    <col min="8707" max="8707" width="40.42578125" style="144" customWidth="1"/>
    <col min="8708" max="8708" width="5.5703125" style="144" customWidth="1"/>
    <col min="8709" max="8709" width="8.5703125" style="144" customWidth="1"/>
    <col min="8710" max="8710" width="9.85546875" style="144" customWidth="1"/>
    <col min="8711" max="8711" width="13.85546875" style="144" customWidth="1"/>
    <col min="8712" max="8715" width="9.140625" style="144"/>
    <col min="8716" max="8716" width="75.42578125" style="144" customWidth="1"/>
    <col min="8717" max="8717" width="45.28515625" style="144" customWidth="1"/>
    <col min="8718" max="8960" width="9.140625" style="144"/>
    <col min="8961" max="8961" width="4.42578125" style="144" customWidth="1"/>
    <col min="8962" max="8962" width="11.5703125" style="144" customWidth="1"/>
    <col min="8963" max="8963" width="40.42578125" style="144" customWidth="1"/>
    <col min="8964" max="8964" width="5.5703125" style="144" customWidth="1"/>
    <col min="8965" max="8965" width="8.5703125" style="144" customWidth="1"/>
    <col min="8966" max="8966" width="9.85546875" style="144" customWidth="1"/>
    <col min="8967" max="8967" width="13.85546875" style="144" customWidth="1"/>
    <col min="8968" max="8971" width="9.140625" style="144"/>
    <col min="8972" max="8972" width="75.42578125" style="144" customWidth="1"/>
    <col min="8973" max="8973" width="45.28515625" style="144" customWidth="1"/>
    <col min="8974" max="9216" width="9.140625" style="144"/>
    <col min="9217" max="9217" width="4.42578125" style="144" customWidth="1"/>
    <col min="9218" max="9218" width="11.5703125" style="144" customWidth="1"/>
    <col min="9219" max="9219" width="40.42578125" style="144" customWidth="1"/>
    <col min="9220" max="9220" width="5.5703125" style="144" customWidth="1"/>
    <col min="9221" max="9221" width="8.5703125" style="144" customWidth="1"/>
    <col min="9222" max="9222" width="9.85546875" style="144" customWidth="1"/>
    <col min="9223" max="9223" width="13.85546875" style="144" customWidth="1"/>
    <col min="9224" max="9227" width="9.140625" style="144"/>
    <col min="9228" max="9228" width="75.42578125" style="144" customWidth="1"/>
    <col min="9229" max="9229" width="45.28515625" style="144" customWidth="1"/>
    <col min="9230" max="9472" width="9.140625" style="144"/>
    <col min="9473" max="9473" width="4.42578125" style="144" customWidth="1"/>
    <col min="9474" max="9474" width="11.5703125" style="144" customWidth="1"/>
    <col min="9475" max="9475" width="40.42578125" style="144" customWidth="1"/>
    <col min="9476" max="9476" width="5.5703125" style="144" customWidth="1"/>
    <col min="9477" max="9477" width="8.5703125" style="144" customWidth="1"/>
    <col min="9478" max="9478" width="9.85546875" style="144" customWidth="1"/>
    <col min="9479" max="9479" width="13.85546875" style="144" customWidth="1"/>
    <col min="9480" max="9483" width="9.140625" style="144"/>
    <col min="9484" max="9484" width="75.42578125" style="144" customWidth="1"/>
    <col min="9485" max="9485" width="45.28515625" style="144" customWidth="1"/>
    <col min="9486" max="9728" width="9.140625" style="144"/>
    <col min="9729" max="9729" width="4.42578125" style="144" customWidth="1"/>
    <col min="9730" max="9730" width="11.5703125" style="144" customWidth="1"/>
    <col min="9731" max="9731" width="40.42578125" style="144" customWidth="1"/>
    <col min="9732" max="9732" width="5.5703125" style="144" customWidth="1"/>
    <col min="9733" max="9733" width="8.5703125" style="144" customWidth="1"/>
    <col min="9734" max="9734" width="9.85546875" style="144" customWidth="1"/>
    <col min="9735" max="9735" width="13.85546875" style="144" customWidth="1"/>
    <col min="9736" max="9739" width="9.140625" style="144"/>
    <col min="9740" max="9740" width="75.42578125" style="144" customWidth="1"/>
    <col min="9741" max="9741" width="45.28515625" style="144" customWidth="1"/>
    <col min="9742" max="9984" width="9.140625" style="144"/>
    <col min="9985" max="9985" width="4.42578125" style="144" customWidth="1"/>
    <col min="9986" max="9986" width="11.5703125" style="144" customWidth="1"/>
    <col min="9987" max="9987" width="40.42578125" style="144" customWidth="1"/>
    <col min="9988" max="9988" width="5.5703125" style="144" customWidth="1"/>
    <col min="9989" max="9989" width="8.5703125" style="144" customWidth="1"/>
    <col min="9990" max="9990" width="9.85546875" style="144" customWidth="1"/>
    <col min="9991" max="9991" width="13.85546875" style="144" customWidth="1"/>
    <col min="9992" max="9995" width="9.140625" style="144"/>
    <col min="9996" max="9996" width="75.42578125" style="144" customWidth="1"/>
    <col min="9997" max="9997" width="45.28515625" style="144" customWidth="1"/>
    <col min="9998" max="10240" width="9.140625" style="144"/>
    <col min="10241" max="10241" width="4.42578125" style="144" customWidth="1"/>
    <col min="10242" max="10242" width="11.5703125" style="144" customWidth="1"/>
    <col min="10243" max="10243" width="40.42578125" style="144" customWidth="1"/>
    <col min="10244" max="10244" width="5.5703125" style="144" customWidth="1"/>
    <col min="10245" max="10245" width="8.5703125" style="144" customWidth="1"/>
    <col min="10246" max="10246" width="9.85546875" style="144" customWidth="1"/>
    <col min="10247" max="10247" width="13.85546875" style="144" customWidth="1"/>
    <col min="10248" max="10251" width="9.140625" style="144"/>
    <col min="10252" max="10252" width="75.42578125" style="144" customWidth="1"/>
    <col min="10253" max="10253" width="45.28515625" style="144" customWidth="1"/>
    <col min="10254" max="10496" width="9.140625" style="144"/>
    <col min="10497" max="10497" width="4.42578125" style="144" customWidth="1"/>
    <col min="10498" max="10498" width="11.5703125" style="144" customWidth="1"/>
    <col min="10499" max="10499" width="40.42578125" style="144" customWidth="1"/>
    <col min="10500" max="10500" width="5.5703125" style="144" customWidth="1"/>
    <col min="10501" max="10501" width="8.5703125" style="144" customWidth="1"/>
    <col min="10502" max="10502" width="9.85546875" style="144" customWidth="1"/>
    <col min="10503" max="10503" width="13.85546875" style="144" customWidth="1"/>
    <col min="10504" max="10507" width="9.140625" style="144"/>
    <col min="10508" max="10508" width="75.42578125" style="144" customWidth="1"/>
    <col min="10509" max="10509" width="45.28515625" style="144" customWidth="1"/>
    <col min="10510" max="10752" width="9.140625" style="144"/>
    <col min="10753" max="10753" width="4.42578125" style="144" customWidth="1"/>
    <col min="10754" max="10754" width="11.5703125" style="144" customWidth="1"/>
    <col min="10755" max="10755" width="40.42578125" style="144" customWidth="1"/>
    <col min="10756" max="10756" width="5.5703125" style="144" customWidth="1"/>
    <col min="10757" max="10757" width="8.5703125" style="144" customWidth="1"/>
    <col min="10758" max="10758" width="9.85546875" style="144" customWidth="1"/>
    <col min="10759" max="10759" width="13.85546875" style="144" customWidth="1"/>
    <col min="10760" max="10763" width="9.140625" style="144"/>
    <col min="10764" max="10764" width="75.42578125" style="144" customWidth="1"/>
    <col min="10765" max="10765" width="45.28515625" style="144" customWidth="1"/>
    <col min="10766" max="11008" width="9.140625" style="144"/>
    <col min="11009" max="11009" width="4.42578125" style="144" customWidth="1"/>
    <col min="11010" max="11010" width="11.5703125" style="144" customWidth="1"/>
    <col min="11011" max="11011" width="40.42578125" style="144" customWidth="1"/>
    <col min="11012" max="11012" width="5.5703125" style="144" customWidth="1"/>
    <col min="11013" max="11013" width="8.5703125" style="144" customWidth="1"/>
    <col min="11014" max="11014" width="9.85546875" style="144" customWidth="1"/>
    <col min="11015" max="11015" width="13.85546875" style="144" customWidth="1"/>
    <col min="11016" max="11019" width="9.140625" style="144"/>
    <col min="11020" max="11020" width="75.42578125" style="144" customWidth="1"/>
    <col min="11021" max="11021" width="45.28515625" style="144" customWidth="1"/>
    <col min="11022" max="11264" width="9.140625" style="144"/>
    <col min="11265" max="11265" width="4.42578125" style="144" customWidth="1"/>
    <col min="11266" max="11266" width="11.5703125" style="144" customWidth="1"/>
    <col min="11267" max="11267" width="40.42578125" style="144" customWidth="1"/>
    <col min="11268" max="11268" width="5.5703125" style="144" customWidth="1"/>
    <col min="11269" max="11269" width="8.5703125" style="144" customWidth="1"/>
    <col min="11270" max="11270" width="9.85546875" style="144" customWidth="1"/>
    <col min="11271" max="11271" width="13.85546875" style="144" customWidth="1"/>
    <col min="11272" max="11275" width="9.140625" style="144"/>
    <col min="11276" max="11276" width="75.42578125" style="144" customWidth="1"/>
    <col min="11277" max="11277" width="45.28515625" style="144" customWidth="1"/>
    <col min="11278" max="11520" width="9.140625" style="144"/>
    <col min="11521" max="11521" width="4.42578125" style="144" customWidth="1"/>
    <col min="11522" max="11522" width="11.5703125" style="144" customWidth="1"/>
    <col min="11523" max="11523" width="40.42578125" style="144" customWidth="1"/>
    <col min="11524" max="11524" width="5.5703125" style="144" customWidth="1"/>
    <col min="11525" max="11525" width="8.5703125" style="144" customWidth="1"/>
    <col min="11526" max="11526" width="9.85546875" style="144" customWidth="1"/>
    <col min="11527" max="11527" width="13.85546875" style="144" customWidth="1"/>
    <col min="11528" max="11531" width="9.140625" style="144"/>
    <col min="11532" max="11532" width="75.42578125" style="144" customWidth="1"/>
    <col min="11533" max="11533" width="45.28515625" style="144" customWidth="1"/>
    <col min="11534" max="11776" width="9.140625" style="144"/>
    <col min="11777" max="11777" width="4.42578125" style="144" customWidth="1"/>
    <col min="11778" max="11778" width="11.5703125" style="144" customWidth="1"/>
    <col min="11779" max="11779" width="40.42578125" style="144" customWidth="1"/>
    <col min="11780" max="11780" width="5.5703125" style="144" customWidth="1"/>
    <col min="11781" max="11781" width="8.5703125" style="144" customWidth="1"/>
    <col min="11782" max="11782" width="9.85546875" style="144" customWidth="1"/>
    <col min="11783" max="11783" width="13.85546875" style="144" customWidth="1"/>
    <col min="11784" max="11787" width="9.140625" style="144"/>
    <col min="11788" max="11788" width="75.42578125" style="144" customWidth="1"/>
    <col min="11789" max="11789" width="45.28515625" style="144" customWidth="1"/>
    <col min="11790" max="12032" width="9.140625" style="144"/>
    <col min="12033" max="12033" width="4.42578125" style="144" customWidth="1"/>
    <col min="12034" max="12034" width="11.5703125" style="144" customWidth="1"/>
    <col min="12035" max="12035" width="40.42578125" style="144" customWidth="1"/>
    <col min="12036" max="12036" width="5.5703125" style="144" customWidth="1"/>
    <col min="12037" max="12037" width="8.5703125" style="144" customWidth="1"/>
    <col min="12038" max="12038" width="9.85546875" style="144" customWidth="1"/>
    <col min="12039" max="12039" width="13.85546875" style="144" customWidth="1"/>
    <col min="12040" max="12043" width="9.140625" style="144"/>
    <col min="12044" max="12044" width="75.42578125" style="144" customWidth="1"/>
    <col min="12045" max="12045" width="45.28515625" style="144" customWidth="1"/>
    <col min="12046" max="12288" width="9.140625" style="144"/>
    <col min="12289" max="12289" width="4.42578125" style="144" customWidth="1"/>
    <col min="12290" max="12290" width="11.5703125" style="144" customWidth="1"/>
    <col min="12291" max="12291" width="40.42578125" style="144" customWidth="1"/>
    <col min="12292" max="12292" width="5.5703125" style="144" customWidth="1"/>
    <col min="12293" max="12293" width="8.5703125" style="144" customWidth="1"/>
    <col min="12294" max="12294" width="9.85546875" style="144" customWidth="1"/>
    <col min="12295" max="12295" width="13.85546875" style="144" customWidth="1"/>
    <col min="12296" max="12299" width="9.140625" style="144"/>
    <col min="12300" max="12300" width="75.42578125" style="144" customWidth="1"/>
    <col min="12301" max="12301" width="45.28515625" style="144" customWidth="1"/>
    <col min="12302" max="12544" width="9.140625" style="144"/>
    <col min="12545" max="12545" width="4.42578125" style="144" customWidth="1"/>
    <col min="12546" max="12546" width="11.5703125" style="144" customWidth="1"/>
    <col min="12547" max="12547" width="40.42578125" style="144" customWidth="1"/>
    <col min="12548" max="12548" width="5.5703125" style="144" customWidth="1"/>
    <col min="12549" max="12549" width="8.5703125" style="144" customWidth="1"/>
    <col min="12550" max="12550" width="9.85546875" style="144" customWidth="1"/>
    <col min="12551" max="12551" width="13.85546875" style="144" customWidth="1"/>
    <col min="12552" max="12555" width="9.140625" style="144"/>
    <col min="12556" max="12556" width="75.42578125" style="144" customWidth="1"/>
    <col min="12557" max="12557" width="45.28515625" style="144" customWidth="1"/>
    <col min="12558" max="12800" width="9.140625" style="144"/>
    <col min="12801" max="12801" width="4.42578125" style="144" customWidth="1"/>
    <col min="12802" max="12802" width="11.5703125" style="144" customWidth="1"/>
    <col min="12803" max="12803" width="40.42578125" style="144" customWidth="1"/>
    <col min="12804" max="12804" width="5.5703125" style="144" customWidth="1"/>
    <col min="12805" max="12805" width="8.5703125" style="144" customWidth="1"/>
    <col min="12806" max="12806" width="9.85546875" style="144" customWidth="1"/>
    <col min="12807" max="12807" width="13.85546875" style="144" customWidth="1"/>
    <col min="12808" max="12811" width="9.140625" style="144"/>
    <col min="12812" max="12812" width="75.42578125" style="144" customWidth="1"/>
    <col min="12813" max="12813" width="45.28515625" style="144" customWidth="1"/>
    <col min="12814" max="13056" width="9.140625" style="144"/>
    <col min="13057" max="13057" width="4.42578125" style="144" customWidth="1"/>
    <col min="13058" max="13058" width="11.5703125" style="144" customWidth="1"/>
    <col min="13059" max="13059" width="40.42578125" style="144" customWidth="1"/>
    <col min="13060" max="13060" width="5.5703125" style="144" customWidth="1"/>
    <col min="13061" max="13061" width="8.5703125" style="144" customWidth="1"/>
    <col min="13062" max="13062" width="9.85546875" style="144" customWidth="1"/>
    <col min="13063" max="13063" width="13.85546875" style="144" customWidth="1"/>
    <col min="13064" max="13067" width="9.140625" style="144"/>
    <col min="13068" max="13068" width="75.42578125" style="144" customWidth="1"/>
    <col min="13069" max="13069" width="45.28515625" style="144" customWidth="1"/>
    <col min="13070" max="13312" width="9.140625" style="144"/>
    <col min="13313" max="13313" width="4.42578125" style="144" customWidth="1"/>
    <col min="13314" max="13314" width="11.5703125" style="144" customWidth="1"/>
    <col min="13315" max="13315" width="40.42578125" style="144" customWidth="1"/>
    <col min="13316" max="13316" width="5.5703125" style="144" customWidth="1"/>
    <col min="13317" max="13317" width="8.5703125" style="144" customWidth="1"/>
    <col min="13318" max="13318" width="9.85546875" style="144" customWidth="1"/>
    <col min="13319" max="13319" width="13.85546875" style="144" customWidth="1"/>
    <col min="13320" max="13323" width="9.140625" style="144"/>
    <col min="13324" max="13324" width="75.42578125" style="144" customWidth="1"/>
    <col min="13325" max="13325" width="45.28515625" style="144" customWidth="1"/>
    <col min="13326" max="13568" width="9.140625" style="144"/>
    <col min="13569" max="13569" width="4.42578125" style="144" customWidth="1"/>
    <col min="13570" max="13570" width="11.5703125" style="144" customWidth="1"/>
    <col min="13571" max="13571" width="40.42578125" style="144" customWidth="1"/>
    <col min="13572" max="13572" width="5.5703125" style="144" customWidth="1"/>
    <col min="13573" max="13573" width="8.5703125" style="144" customWidth="1"/>
    <col min="13574" max="13574" width="9.85546875" style="144" customWidth="1"/>
    <col min="13575" max="13575" width="13.85546875" style="144" customWidth="1"/>
    <col min="13576" max="13579" width="9.140625" style="144"/>
    <col min="13580" max="13580" width="75.42578125" style="144" customWidth="1"/>
    <col min="13581" max="13581" width="45.28515625" style="144" customWidth="1"/>
    <col min="13582" max="13824" width="9.140625" style="144"/>
    <col min="13825" max="13825" width="4.42578125" style="144" customWidth="1"/>
    <col min="13826" max="13826" width="11.5703125" style="144" customWidth="1"/>
    <col min="13827" max="13827" width="40.42578125" style="144" customWidth="1"/>
    <col min="13828" max="13828" width="5.5703125" style="144" customWidth="1"/>
    <col min="13829" max="13829" width="8.5703125" style="144" customWidth="1"/>
    <col min="13830" max="13830" width="9.85546875" style="144" customWidth="1"/>
    <col min="13831" max="13831" width="13.85546875" style="144" customWidth="1"/>
    <col min="13832" max="13835" width="9.140625" style="144"/>
    <col min="13836" max="13836" width="75.42578125" style="144" customWidth="1"/>
    <col min="13837" max="13837" width="45.28515625" style="144" customWidth="1"/>
    <col min="13838" max="14080" width="9.140625" style="144"/>
    <col min="14081" max="14081" width="4.42578125" style="144" customWidth="1"/>
    <col min="14082" max="14082" width="11.5703125" style="144" customWidth="1"/>
    <col min="14083" max="14083" width="40.42578125" style="144" customWidth="1"/>
    <col min="14084" max="14084" width="5.5703125" style="144" customWidth="1"/>
    <col min="14085" max="14085" width="8.5703125" style="144" customWidth="1"/>
    <col min="14086" max="14086" width="9.85546875" style="144" customWidth="1"/>
    <col min="14087" max="14087" width="13.85546875" style="144" customWidth="1"/>
    <col min="14088" max="14091" width="9.140625" style="144"/>
    <col min="14092" max="14092" width="75.42578125" style="144" customWidth="1"/>
    <col min="14093" max="14093" width="45.28515625" style="144" customWidth="1"/>
    <col min="14094" max="14336" width="9.140625" style="144"/>
    <col min="14337" max="14337" width="4.42578125" style="144" customWidth="1"/>
    <col min="14338" max="14338" width="11.5703125" style="144" customWidth="1"/>
    <col min="14339" max="14339" width="40.42578125" style="144" customWidth="1"/>
    <col min="14340" max="14340" width="5.5703125" style="144" customWidth="1"/>
    <col min="14341" max="14341" width="8.5703125" style="144" customWidth="1"/>
    <col min="14342" max="14342" width="9.85546875" style="144" customWidth="1"/>
    <col min="14343" max="14343" width="13.85546875" style="144" customWidth="1"/>
    <col min="14344" max="14347" width="9.140625" style="144"/>
    <col min="14348" max="14348" width="75.42578125" style="144" customWidth="1"/>
    <col min="14349" max="14349" width="45.28515625" style="144" customWidth="1"/>
    <col min="14350" max="14592" width="9.140625" style="144"/>
    <col min="14593" max="14593" width="4.42578125" style="144" customWidth="1"/>
    <col min="14594" max="14594" width="11.5703125" style="144" customWidth="1"/>
    <col min="14595" max="14595" width="40.42578125" style="144" customWidth="1"/>
    <col min="14596" max="14596" width="5.5703125" style="144" customWidth="1"/>
    <col min="14597" max="14597" width="8.5703125" style="144" customWidth="1"/>
    <col min="14598" max="14598" width="9.85546875" style="144" customWidth="1"/>
    <col min="14599" max="14599" width="13.85546875" style="144" customWidth="1"/>
    <col min="14600" max="14603" width="9.140625" style="144"/>
    <col min="14604" max="14604" width="75.42578125" style="144" customWidth="1"/>
    <col min="14605" max="14605" width="45.28515625" style="144" customWidth="1"/>
    <col min="14606" max="14848" width="9.140625" style="144"/>
    <col min="14849" max="14849" width="4.42578125" style="144" customWidth="1"/>
    <col min="14850" max="14850" width="11.5703125" style="144" customWidth="1"/>
    <col min="14851" max="14851" width="40.42578125" style="144" customWidth="1"/>
    <col min="14852" max="14852" width="5.5703125" style="144" customWidth="1"/>
    <col min="14853" max="14853" width="8.5703125" style="144" customWidth="1"/>
    <col min="14854" max="14854" width="9.85546875" style="144" customWidth="1"/>
    <col min="14855" max="14855" width="13.85546875" style="144" customWidth="1"/>
    <col min="14856" max="14859" width="9.140625" style="144"/>
    <col min="14860" max="14860" width="75.42578125" style="144" customWidth="1"/>
    <col min="14861" max="14861" width="45.28515625" style="144" customWidth="1"/>
    <col min="14862" max="15104" width="9.140625" style="144"/>
    <col min="15105" max="15105" width="4.42578125" style="144" customWidth="1"/>
    <col min="15106" max="15106" width="11.5703125" style="144" customWidth="1"/>
    <col min="15107" max="15107" width="40.42578125" style="144" customWidth="1"/>
    <col min="15108" max="15108" width="5.5703125" style="144" customWidth="1"/>
    <col min="15109" max="15109" width="8.5703125" style="144" customWidth="1"/>
    <col min="15110" max="15110" width="9.85546875" style="144" customWidth="1"/>
    <col min="15111" max="15111" width="13.85546875" style="144" customWidth="1"/>
    <col min="15112" max="15115" width="9.140625" style="144"/>
    <col min="15116" max="15116" width="75.42578125" style="144" customWidth="1"/>
    <col min="15117" max="15117" width="45.28515625" style="144" customWidth="1"/>
    <col min="15118" max="15360" width="9.140625" style="144"/>
    <col min="15361" max="15361" width="4.42578125" style="144" customWidth="1"/>
    <col min="15362" max="15362" width="11.5703125" style="144" customWidth="1"/>
    <col min="15363" max="15363" width="40.42578125" style="144" customWidth="1"/>
    <col min="15364" max="15364" width="5.5703125" style="144" customWidth="1"/>
    <col min="15365" max="15365" width="8.5703125" style="144" customWidth="1"/>
    <col min="15366" max="15366" width="9.85546875" style="144" customWidth="1"/>
    <col min="15367" max="15367" width="13.85546875" style="144" customWidth="1"/>
    <col min="15368" max="15371" width="9.140625" style="144"/>
    <col min="15372" max="15372" width="75.42578125" style="144" customWidth="1"/>
    <col min="15373" max="15373" width="45.28515625" style="144" customWidth="1"/>
    <col min="15374" max="15616" width="9.140625" style="144"/>
    <col min="15617" max="15617" width="4.42578125" style="144" customWidth="1"/>
    <col min="15618" max="15618" width="11.5703125" style="144" customWidth="1"/>
    <col min="15619" max="15619" width="40.42578125" style="144" customWidth="1"/>
    <col min="15620" max="15620" width="5.5703125" style="144" customWidth="1"/>
    <col min="15621" max="15621" width="8.5703125" style="144" customWidth="1"/>
    <col min="15622" max="15622" width="9.85546875" style="144" customWidth="1"/>
    <col min="15623" max="15623" width="13.85546875" style="144" customWidth="1"/>
    <col min="15624" max="15627" width="9.140625" style="144"/>
    <col min="15628" max="15628" width="75.42578125" style="144" customWidth="1"/>
    <col min="15629" max="15629" width="45.28515625" style="144" customWidth="1"/>
    <col min="15630" max="15872" width="9.140625" style="144"/>
    <col min="15873" max="15873" width="4.42578125" style="144" customWidth="1"/>
    <col min="15874" max="15874" width="11.5703125" style="144" customWidth="1"/>
    <col min="15875" max="15875" width="40.42578125" style="144" customWidth="1"/>
    <col min="15876" max="15876" width="5.5703125" style="144" customWidth="1"/>
    <col min="15877" max="15877" width="8.5703125" style="144" customWidth="1"/>
    <col min="15878" max="15878" width="9.85546875" style="144" customWidth="1"/>
    <col min="15879" max="15879" width="13.85546875" style="144" customWidth="1"/>
    <col min="15880" max="15883" width="9.140625" style="144"/>
    <col min="15884" max="15884" width="75.42578125" style="144" customWidth="1"/>
    <col min="15885" max="15885" width="45.28515625" style="144" customWidth="1"/>
    <col min="15886" max="16128" width="9.140625" style="144"/>
    <col min="16129" max="16129" width="4.42578125" style="144" customWidth="1"/>
    <col min="16130" max="16130" width="11.5703125" style="144" customWidth="1"/>
    <col min="16131" max="16131" width="40.42578125" style="144" customWidth="1"/>
    <col min="16132" max="16132" width="5.5703125" style="144" customWidth="1"/>
    <col min="16133" max="16133" width="8.5703125" style="144" customWidth="1"/>
    <col min="16134" max="16134" width="9.85546875" style="144" customWidth="1"/>
    <col min="16135" max="16135" width="13.85546875" style="144" customWidth="1"/>
    <col min="16136" max="16139" width="9.140625" style="144"/>
    <col min="16140" max="16140" width="75.42578125" style="144" customWidth="1"/>
    <col min="16141" max="16141" width="45.28515625" style="144" customWidth="1"/>
    <col min="16142" max="16384" width="9.140625" style="144"/>
  </cols>
  <sheetData>
    <row r="1" spans="1:104" ht="15.75" x14ac:dyDescent="0.25">
      <c r="A1" s="227" t="s">
        <v>65</v>
      </c>
      <c r="B1" s="227"/>
      <c r="C1" s="227"/>
      <c r="D1" s="227"/>
      <c r="E1" s="227"/>
      <c r="F1" s="227"/>
      <c r="G1" s="227"/>
    </row>
    <row r="2" spans="1:104" ht="14.25" customHeight="1" thickBot="1" x14ac:dyDescent="0.25">
      <c r="A2" s="145"/>
      <c r="B2" s="146"/>
      <c r="C2" s="147"/>
      <c r="D2" s="147"/>
      <c r="E2" s="148"/>
      <c r="F2" s="147"/>
      <c r="G2" s="147"/>
    </row>
    <row r="3" spans="1:104" ht="13.5" thickTop="1" x14ac:dyDescent="0.2">
      <c r="A3" s="216" t="s">
        <v>49</v>
      </c>
      <c r="B3" s="217"/>
      <c r="C3" s="95" t="str">
        <f>CONCATENATE(cislostavby," ",nazevstavby)</f>
        <v>07/2018 Výstavní a spolkové centrum v obci Halenkov</v>
      </c>
      <c r="D3" s="149"/>
      <c r="E3" s="150" t="s">
        <v>66</v>
      </c>
      <c r="F3" s="151" t="str">
        <f>Rekapitulace!H1</f>
        <v>D. 1. 1</v>
      </c>
      <c r="G3" s="152"/>
    </row>
    <row r="4" spans="1:104" ht="13.5" thickBot="1" x14ac:dyDescent="0.25">
      <c r="A4" s="228" t="s">
        <v>51</v>
      </c>
      <c r="B4" s="219"/>
      <c r="C4" s="101" t="str">
        <f>CONCATENATE(cisloobjektu," ",nazevobjektu)</f>
        <v>SO 04 Kanalizace dešťová</v>
      </c>
      <c r="D4" s="153"/>
      <c r="E4" s="229" t="str">
        <f>Rekapitulace!G2</f>
        <v>Architektonicko - stavební část</v>
      </c>
      <c r="F4" s="230"/>
      <c r="G4" s="231"/>
    </row>
    <row r="5" spans="1:104" ht="13.5" thickTop="1" x14ac:dyDescent="0.2">
      <c r="A5" s="154"/>
      <c r="B5" s="145"/>
      <c r="C5" s="145"/>
      <c r="D5" s="145"/>
      <c r="E5" s="155"/>
      <c r="F5" s="145"/>
      <c r="G5" s="156"/>
    </row>
    <row r="6" spans="1:104" x14ac:dyDescent="0.2">
      <c r="A6" s="157" t="s">
        <v>67</v>
      </c>
      <c r="B6" s="158" t="s">
        <v>68</v>
      </c>
      <c r="C6" s="158" t="s">
        <v>69</v>
      </c>
      <c r="D6" s="158" t="s">
        <v>70</v>
      </c>
      <c r="E6" s="159" t="s">
        <v>71</v>
      </c>
      <c r="F6" s="158" t="s">
        <v>72</v>
      </c>
      <c r="G6" s="160" t="s">
        <v>73</v>
      </c>
    </row>
    <row r="7" spans="1:104" x14ac:dyDescent="0.2">
      <c r="A7" s="161" t="s">
        <v>74</v>
      </c>
      <c r="B7" s="162" t="s">
        <v>75</v>
      </c>
      <c r="C7" s="163" t="s">
        <v>76</v>
      </c>
      <c r="D7" s="164"/>
      <c r="E7" s="165"/>
      <c r="F7" s="165"/>
      <c r="G7" s="166"/>
      <c r="H7" s="167"/>
      <c r="I7" s="167"/>
      <c r="O7" s="168">
        <v>1</v>
      </c>
    </row>
    <row r="8" spans="1:104" x14ac:dyDescent="0.2">
      <c r="A8" s="169">
        <v>1</v>
      </c>
      <c r="B8" s="170" t="s">
        <v>84</v>
      </c>
      <c r="C8" s="171" t="s">
        <v>85</v>
      </c>
      <c r="D8" s="172" t="s">
        <v>86</v>
      </c>
      <c r="E8" s="173">
        <v>44.414999999999999</v>
      </c>
      <c r="F8" s="173">
        <v>0</v>
      </c>
      <c r="G8" s="174">
        <f>E8*F8</f>
        <v>0</v>
      </c>
      <c r="O8" s="168">
        <v>2</v>
      </c>
      <c r="AA8" s="144">
        <v>1</v>
      </c>
      <c r="AB8" s="144">
        <v>1</v>
      </c>
      <c r="AC8" s="144">
        <v>1</v>
      </c>
      <c r="AZ8" s="144">
        <v>1</v>
      </c>
      <c r="BA8" s="144">
        <f>IF(AZ8=1,G8,0)</f>
        <v>0</v>
      </c>
      <c r="BB8" s="144">
        <f>IF(AZ8=2,G8,0)</f>
        <v>0</v>
      </c>
      <c r="BC8" s="144">
        <f>IF(AZ8=3,G8,0)</f>
        <v>0</v>
      </c>
      <c r="BD8" s="144">
        <f>IF(AZ8=4,G8,0)</f>
        <v>0</v>
      </c>
      <c r="BE8" s="144">
        <f>IF(AZ8=5,G8,0)</f>
        <v>0</v>
      </c>
      <c r="CA8" s="175">
        <v>1</v>
      </c>
      <c r="CB8" s="175">
        <v>1</v>
      </c>
      <c r="CZ8" s="144">
        <v>0</v>
      </c>
    </row>
    <row r="9" spans="1:104" x14ac:dyDescent="0.2">
      <c r="A9" s="176"/>
      <c r="B9" s="178"/>
      <c r="C9" s="225" t="s">
        <v>87</v>
      </c>
      <c r="D9" s="226"/>
      <c r="E9" s="179">
        <v>0</v>
      </c>
      <c r="F9" s="180"/>
      <c r="G9" s="181"/>
      <c r="M9" s="177" t="s">
        <v>87</v>
      </c>
      <c r="O9" s="168"/>
    </row>
    <row r="10" spans="1:104" x14ac:dyDescent="0.2">
      <c r="A10" s="176"/>
      <c r="B10" s="178"/>
      <c r="C10" s="225" t="s">
        <v>88</v>
      </c>
      <c r="D10" s="226"/>
      <c r="E10" s="179">
        <v>3</v>
      </c>
      <c r="F10" s="180"/>
      <c r="G10" s="181"/>
      <c r="M10" s="177" t="s">
        <v>88</v>
      </c>
      <c r="O10" s="168"/>
    </row>
    <row r="11" spans="1:104" x14ac:dyDescent="0.2">
      <c r="A11" s="176"/>
      <c r="B11" s="178"/>
      <c r="C11" s="225" t="s">
        <v>89</v>
      </c>
      <c r="D11" s="226"/>
      <c r="E11" s="179">
        <v>5</v>
      </c>
      <c r="F11" s="180"/>
      <c r="G11" s="181"/>
      <c r="M11" s="177" t="s">
        <v>89</v>
      </c>
      <c r="O11" s="168"/>
    </row>
    <row r="12" spans="1:104" x14ac:dyDescent="0.2">
      <c r="A12" s="176"/>
      <c r="B12" s="178"/>
      <c r="C12" s="225" t="s">
        <v>90</v>
      </c>
      <c r="D12" s="226"/>
      <c r="E12" s="179">
        <v>0</v>
      </c>
      <c r="F12" s="180"/>
      <c r="G12" s="181"/>
      <c r="M12" s="177" t="s">
        <v>90</v>
      </c>
      <c r="O12" s="168"/>
    </row>
    <row r="13" spans="1:104" x14ac:dyDescent="0.2">
      <c r="A13" s="176"/>
      <c r="B13" s="178"/>
      <c r="C13" s="225" t="s">
        <v>91</v>
      </c>
      <c r="D13" s="226"/>
      <c r="E13" s="179">
        <v>2.25</v>
      </c>
      <c r="F13" s="180"/>
      <c r="G13" s="181"/>
      <c r="M13" s="177" t="s">
        <v>91</v>
      </c>
      <c r="O13" s="168"/>
    </row>
    <row r="14" spans="1:104" x14ac:dyDescent="0.2">
      <c r="A14" s="176"/>
      <c r="B14" s="178"/>
      <c r="C14" s="225" t="s">
        <v>92</v>
      </c>
      <c r="D14" s="226"/>
      <c r="E14" s="179">
        <v>0</v>
      </c>
      <c r="F14" s="180"/>
      <c r="G14" s="181"/>
      <c r="M14" s="177" t="s">
        <v>92</v>
      </c>
      <c r="O14" s="168"/>
    </row>
    <row r="15" spans="1:104" x14ac:dyDescent="0.2">
      <c r="A15" s="176"/>
      <c r="B15" s="178"/>
      <c r="C15" s="225" t="s">
        <v>93</v>
      </c>
      <c r="D15" s="226"/>
      <c r="E15" s="179">
        <v>5.4</v>
      </c>
      <c r="F15" s="180"/>
      <c r="G15" s="181"/>
      <c r="M15" s="177" t="s">
        <v>93</v>
      </c>
      <c r="O15" s="168"/>
    </row>
    <row r="16" spans="1:104" x14ac:dyDescent="0.2">
      <c r="A16" s="176"/>
      <c r="B16" s="178"/>
      <c r="C16" s="225" t="s">
        <v>94</v>
      </c>
      <c r="D16" s="226"/>
      <c r="E16" s="179">
        <v>0</v>
      </c>
      <c r="F16" s="180"/>
      <c r="G16" s="181"/>
      <c r="M16" s="177" t="s">
        <v>94</v>
      </c>
      <c r="O16" s="168"/>
    </row>
    <row r="17" spans="1:104" x14ac:dyDescent="0.2">
      <c r="A17" s="176"/>
      <c r="B17" s="178"/>
      <c r="C17" s="225" t="s">
        <v>95</v>
      </c>
      <c r="D17" s="226"/>
      <c r="E17" s="179">
        <v>0</v>
      </c>
      <c r="F17" s="180"/>
      <c r="G17" s="181"/>
      <c r="M17" s="177" t="s">
        <v>95</v>
      </c>
      <c r="O17" s="168"/>
    </row>
    <row r="18" spans="1:104" x14ac:dyDescent="0.2">
      <c r="A18" s="176"/>
      <c r="B18" s="178"/>
      <c r="C18" s="225" t="s">
        <v>96</v>
      </c>
      <c r="D18" s="226"/>
      <c r="E18" s="179">
        <v>13.365</v>
      </c>
      <c r="F18" s="180"/>
      <c r="G18" s="181"/>
      <c r="M18" s="177" t="s">
        <v>96</v>
      </c>
      <c r="O18" s="168"/>
    </row>
    <row r="19" spans="1:104" x14ac:dyDescent="0.2">
      <c r="A19" s="176"/>
      <c r="B19" s="178"/>
      <c r="C19" s="225" t="s">
        <v>97</v>
      </c>
      <c r="D19" s="226"/>
      <c r="E19" s="179">
        <v>0</v>
      </c>
      <c r="F19" s="180"/>
      <c r="G19" s="181"/>
      <c r="M19" s="177" t="s">
        <v>97</v>
      </c>
      <c r="O19" s="168"/>
    </row>
    <row r="20" spans="1:104" x14ac:dyDescent="0.2">
      <c r="A20" s="176"/>
      <c r="B20" s="178"/>
      <c r="C20" s="225" t="s">
        <v>98</v>
      </c>
      <c r="D20" s="226"/>
      <c r="E20" s="179">
        <v>13.2</v>
      </c>
      <c r="F20" s="180"/>
      <c r="G20" s="181"/>
      <c r="M20" s="177" t="s">
        <v>98</v>
      </c>
      <c r="O20" s="168"/>
    </row>
    <row r="21" spans="1:104" x14ac:dyDescent="0.2">
      <c r="A21" s="176"/>
      <c r="B21" s="178"/>
      <c r="C21" s="225" t="s">
        <v>99</v>
      </c>
      <c r="D21" s="226"/>
      <c r="E21" s="179">
        <v>0</v>
      </c>
      <c r="F21" s="180"/>
      <c r="G21" s="181"/>
      <c r="M21" s="177" t="s">
        <v>99</v>
      </c>
      <c r="O21" s="168"/>
    </row>
    <row r="22" spans="1:104" x14ac:dyDescent="0.2">
      <c r="A22" s="176"/>
      <c r="B22" s="178"/>
      <c r="C22" s="225" t="s">
        <v>100</v>
      </c>
      <c r="D22" s="226"/>
      <c r="E22" s="179">
        <v>2.2000000000000002</v>
      </c>
      <c r="F22" s="180"/>
      <c r="G22" s="181"/>
      <c r="M22" s="177" t="s">
        <v>100</v>
      </c>
      <c r="O22" s="168"/>
    </row>
    <row r="23" spans="1:104" x14ac:dyDescent="0.2">
      <c r="A23" s="169">
        <v>2</v>
      </c>
      <c r="B23" s="170" t="s">
        <v>101</v>
      </c>
      <c r="C23" s="171" t="s">
        <v>102</v>
      </c>
      <c r="D23" s="172" t="s">
        <v>86</v>
      </c>
      <c r="E23" s="173">
        <v>15.65</v>
      </c>
      <c r="F23" s="173">
        <v>0</v>
      </c>
      <c r="G23" s="174">
        <f>E23*F23</f>
        <v>0</v>
      </c>
      <c r="O23" s="168">
        <v>2</v>
      </c>
      <c r="AA23" s="144">
        <v>1</v>
      </c>
      <c r="AB23" s="144">
        <v>1</v>
      </c>
      <c r="AC23" s="144">
        <v>1</v>
      </c>
      <c r="AZ23" s="144">
        <v>1</v>
      </c>
      <c r="BA23" s="144">
        <f>IF(AZ23=1,G23,0)</f>
        <v>0</v>
      </c>
      <c r="BB23" s="144">
        <f>IF(AZ23=2,G23,0)</f>
        <v>0</v>
      </c>
      <c r="BC23" s="144">
        <f>IF(AZ23=3,G23,0)</f>
        <v>0</v>
      </c>
      <c r="BD23" s="144">
        <f>IF(AZ23=4,G23,0)</f>
        <v>0</v>
      </c>
      <c r="BE23" s="144">
        <f>IF(AZ23=5,G23,0)</f>
        <v>0</v>
      </c>
      <c r="CA23" s="175">
        <v>1</v>
      </c>
      <c r="CB23" s="175">
        <v>1</v>
      </c>
      <c r="CZ23" s="144">
        <v>0</v>
      </c>
    </row>
    <row r="24" spans="1:104" x14ac:dyDescent="0.2">
      <c r="A24" s="176"/>
      <c r="B24" s="178"/>
      <c r="C24" s="225" t="s">
        <v>87</v>
      </c>
      <c r="D24" s="226"/>
      <c r="E24" s="179">
        <v>0</v>
      </c>
      <c r="F24" s="180"/>
      <c r="G24" s="181"/>
      <c r="M24" s="177" t="s">
        <v>87</v>
      </c>
      <c r="O24" s="168"/>
    </row>
    <row r="25" spans="1:104" x14ac:dyDescent="0.2">
      <c r="A25" s="176"/>
      <c r="B25" s="178"/>
      <c r="C25" s="225" t="s">
        <v>88</v>
      </c>
      <c r="D25" s="226"/>
      <c r="E25" s="179">
        <v>3</v>
      </c>
      <c r="F25" s="180"/>
      <c r="G25" s="181"/>
      <c r="M25" s="177" t="s">
        <v>88</v>
      </c>
      <c r="O25" s="168"/>
    </row>
    <row r="26" spans="1:104" x14ac:dyDescent="0.2">
      <c r="A26" s="176"/>
      <c r="B26" s="178"/>
      <c r="C26" s="225" t="s">
        <v>89</v>
      </c>
      <c r="D26" s="226"/>
      <c r="E26" s="179">
        <v>5</v>
      </c>
      <c r="F26" s="180"/>
      <c r="G26" s="181"/>
      <c r="M26" s="177" t="s">
        <v>89</v>
      </c>
      <c r="O26" s="168"/>
    </row>
    <row r="27" spans="1:104" x14ac:dyDescent="0.2">
      <c r="A27" s="176"/>
      <c r="B27" s="178"/>
      <c r="C27" s="225" t="s">
        <v>90</v>
      </c>
      <c r="D27" s="226"/>
      <c r="E27" s="179">
        <v>0</v>
      </c>
      <c r="F27" s="180"/>
      <c r="G27" s="181"/>
      <c r="M27" s="177" t="s">
        <v>90</v>
      </c>
      <c r="O27" s="168"/>
    </row>
    <row r="28" spans="1:104" x14ac:dyDescent="0.2">
      <c r="A28" s="176"/>
      <c r="B28" s="178"/>
      <c r="C28" s="225" t="s">
        <v>91</v>
      </c>
      <c r="D28" s="226"/>
      <c r="E28" s="179">
        <v>2.25</v>
      </c>
      <c r="F28" s="180"/>
      <c r="G28" s="181"/>
      <c r="M28" s="177" t="s">
        <v>91</v>
      </c>
      <c r="O28" s="168"/>
    </row>
    <row r="29" spans="1:104" x14ac:dyDescent="0.2">
      <c r="A29" s="176"/>
      <c r="B29" s="178"/>
      <c r="C29" s="225" t="s">
        <v>92</v>
      </c>
      <c r="D29" s="226"/>
      <c r="E29" s="179">
        <v>0</v>
      </c>
      <c r="F29" s="180"/>
      <c r="G29" s="181"/>
      <c r="M29" s="177" t="s">
        <v>92</v>
      </c>
      <c r="O29" s="168"/>
    </row>
    <row r="30" spans="1:104" x14ac:dyDescent="0.2">
      <c r="A30" s="176"/>
      <c r="B30" s="178"/>
      <c r="C30" s="225" t="s">
        <v>93</v>
      </c>
      <c r="D30" s="226"/>
      <c r="E30" s="179">
        <v>5.4</v>
      </c>
      <c r="F30" s="180"/>
      <c r="G30" s="181"/>
      <c r="M30" s="177" t="s">
        <v>93</v>
      </c>
      <c r="O30" s="168"/>
    </row>
    <row r="31" spans="1:104" x14ac:dyDescent="0.2">
      <c r="A31" s="169">
        <v>3</v>
      </c>
      <c r="B31" s="170" t="s">
        <v>103</v>
      </c>
      <c r="C31" s="171" t="s">
        <v>104</v>
      </c>
      <c r="D31" s="172" t="s">
        <v>86</v>
      </c>
      <c r="E31" s="173">
        <v>15.65</v>
      </c>
      <c r="F31" s="173">
        <v>0</v>
      </c>
      <c r="G31" s="174">
        <f>E31*F31</f>
        <v>0</v>
      </c>
      <c r="O31" s="168">
        <v>2</v>
      </c>
      <c r="AA31" s="144">
        <v>1</v>
      </c>
      <c r="AB31" s="144">
        <v>1</v>
      </c>
      <c r="AC31" s="144">
        <v>1</v>
      </c>
      <c r="AZ31" s="144">
        <v>1</v>
      </c>
      <c r="BA31" s="144">
        <f>IF(AZ31=1,G31,0)</f>
        <v>0</v>
      </c>
      <c r="BB31" s="144">
        <f>IF(AZ31=2,G31,0)</f>
        <v>0</v>
      </c>
      <c r="BC31" s="144">
        <f>IF(AZ31=3,G31,0)</f>
        <v>0</v>
      </c>
      <c r="BD31" s="144">
        <f>IF(AZ31=4,G31,0)</f>
        <v>0</v>
      </c>
      <c r="BE31" s="144">
        <f>IF(AZ31=5,G31,0)</f>
        <v>0</v>
      </c>
      <c r="CA31" s="175">
        <v>1</v>
      </c>
      <c r="CB31" s="175">
        <v>1</v>
      </c>
      <c r="CZ31" s="144">
        <v>0</v>
      </c>
    </row>
    <row r="32" spans="1:104" x14ac:dyDescent="0.2">
      <c r="A32" s="176"/>
      <c r="B32" s="178"/>
      <c r="C32" s="225" t="s">
        <v>87</v>
      </c>
      <c r="D32" s="226"/>
      <c r="E32" s="179">
        <v>0</v>
      </c>
      <c r="F32" s="180"/>
      <c r="G32" s="181"/>
      <c r="M32" s="177" t="s">
        <v>87</v>
      </c>
      <c r="O32" s="168"/>
    </row>
    <row r="33" spans="1:104" x14ac:dyDescent="0.2">
      <c r="A33" s="176"/>
      <c r="B33" s="178"/>
      <c r="C33" s="225" t="s">
        <v>88</v>
      </c>
      <c r="D33" s="226"/>
      <c r="E33" s="179">
        <v>3</v>
      </c>
      <c r="F33" s="180"/>
      <c r="G33" s="181"/>
      <c r="M33" s="177" t="s">
        <v>88</v>
      </c>
      <c r="O33" s="168"/>
    </row>
    <row r="34" spans="1:104" x14ac:dyDescent="0.2">
      <c r="A34" s="176"/>
      <c r="B34" s="178"/>
      <c r="C34" s="225" t="s">
        <v>89</v>
      </c>
      <c r="D34" s="226"/>
      <c r="E34" s="179">
        <v>5</v>
      </c>
      <c r="F34" s="180"/>
      <c r="G34" s="181"/>
      <c r="M34" s="177" t="s">
        <v>89</v>
      </c>
      <c r="O34" s="168"/>
    </row>
    <row r="35" spans="1:104" x14ac:dyDescent="0.2">
      <c r="A35" s="176"/>
      <c r="B35" s="178"/>
      <c r="C35" s="225" t="s">
        <v>90</v>
      </c>
      <c r="D35" s="226"/>
      <c r="E35" s="179">
        <v>0</v>
      </c>
      <c r="F35" s="180"/>
      <c r="G35" s="181"/>
      <c r="M35" s="177" t="s">
        <v>90</v>
      </c>
      <c r="O35" s="168"/>
    </row>
    <row r="36" spans="1:104" x14ac:dyDescent="0.2">
      <c r="A36" s="176"/>
      <c r="B36" s="178"/>
      <c r="C36" s="225" t="s">
        <v>91</v>
      </c>
      <c r="D36" s="226"/>
      <c r="E36" s="179">
        <v>2.25</v>
      </c>
      <c r="F36" s="180"/>
      <c r="G36" s="181"/>
      <c r="M36" s="177" t="s">
        <v>91</v>
      </c>
      <c r="O36" s="168"/>
    </row>
    <row r="37" spans="1:104" x14ac:dyDescent="0.2">
      <c r="A37" s="176"/>
      <c r="B37" s="178"/>
      <c r="C37" s="225" t="s">
        <v>92</v>
      </c>
      <c r="D37" s="226"/>
      <c r="E37" s="179">
        <v>0</v>
      </c>
      <c r="F37" s="180"/>
      <c r="G37" s="181"/>
      <c r="M37" s="177" t="s">
        <v>92</v>
      </c>
      <c r="O37" s="168"/>
    </row>
    <row r="38" spans="1:104" x14ac:dyDescent="0.2">
      <c r="A38" s="176"/>
      <c r="B38" s="178"/>
      <c r="C38" s="225" t="s">
        <v>93</v>
      </c>
      <c r="D38" s="226"/>
      <c r="E38" s="179">
        <v>5.4</v>
      </c>
      <c r="F38" s="180"/>
      <c r="G38" s="181"/>
      <c r="M38" s="177" t="s">
        <v>93</v>
      </c>
      <c r="O38" s="168"/>
    </row>
    <row r="39" spans="1:104" x14ac:dyDescent="0.2">
      <c r="A39" s="169">
        <v>4</v>
      </c>
      <c r="B39" s="170" t="s">
        <v>105</v>
      </c>
      <c r="C39" s="171" t="s">
        <v>106</v>
      </c>
      <c r="D39" s="172" t="s">
        <v>86</v>
      </c>
      <c r="E39" s="173">
        <v>28.765000000000001</v>
      </c>
      <c r="F39" s="173">
        <v>0</v>
      </c>
      <c r="G39" s="174">
        <f>E39*F39</f>
        <v>0</v>
      </c>
      <c r="O39" s="168">
        <v>2</v>
      </c>
      <c r="AA39" s="144">
        <v>1</v>
      </c>
      <c r="AB39" s="144">
        <v>1</v>
      </c>
      <c r="AC39" s="144">
        <v>1</v>
      </c>
      <c r="AZ39" s="144">
        <v>1</v>
      </c>
      <c r="BA39" s="144">
        <f>IF(AZ39=1,G39,0)</f>
        <v>0</v>
      </c>
      <c r="BB39" s="144">
        <f>IF(AZ39=2,G39,0)</f>
        <v>0</v>
      </c>
      <c r="BC39" s="144">
        <f>IF(AZ39=3,G39,0)</f>
        <v>0</v>
      </c>
      <c r="BD39" s="144">
        <f>IF(AZ39=4,G39,0)</f>
        <v>0</v>
      </c>
      <c r="BE39" s="144">
        <f>IF(AZ39=5,G39,0)</f>
        <v>0</v>
      </c>
      <c r="CA39" s="175">
        <v>1</v>
      </c>
      <c r="CB39" s="175">
        <v>1</v>
      </c>
      <c r="CZ39" s="144">
        <v>0</v>
      </c>
    </row>
    <row r="40" spans="1:104" x14ac:dyDescent="0.2">
      <c r="A40" s="176"/>
      <c r="B40" s="178"/>
      <c r="C40" s="225" t="s">
        <v>94</v>
      </c>
      <c r="D40" s="226"/>
      <c r="E40" s="179">
        <v>0</v>
      </c>
      <c r="F40" s="180"/>
      <c r="G40" s="181"/>
      <c r="M40" s="177" t="s">
        <v>94</v>
      </c>
      <c r="O40" s="168"/>
    </row>
    <row r="41" spans="1:104" x14ac:dyDescent="0.2">
      <c r="A41" s="176"/>
      <c r="B41" s="178"/>
      <c r="C41" s="225" t="s">
        <v>95</v>
      </c>
      <c r="D41" s="226"/>
      <c r="E41" s="179">
        <v>0</v>
      </c>
      <c r="F41" s="180"/>
      <c r="G41" s="181"/>
      <c r="M41" s="177" t="s">
        <v>95</v>
      </c>
      <c r="O41" s="168"/>
    </row>
    <row r="42" spans="1:104" x14ac:dyDescent="0.2">
      <c r="A42" s="176"/>
      <c r="B42" s="178"/>
      <c r="C42" s="225" t="s">
        <v>96</v>
      </c>
      <c r="D42" s="226"/>
      <c r="E42" s="179">
        <v>13.365</v>
      </c>
      <c r="F42" s="180"/>
      <c r="G42" s="181"/>
      <c r="M42" s="177" t="s">
        <v>96</v>
      </c>
      <c r="O42" s="168"/>
    </row>
    <row r="43" spans="1:104" x14ac:dyDescent="0.2">
      <c r="A43" s="176"/>
      <c r="B43" s="178"/>
      <c r="C43" s="225" t="s">
        <v>97</v>
      </c>
      <c r="D43" s="226"/>
      <c r="E43" s="179">
        <v>0</v>
      </c>
      <c r="F43" s="180"/>
      <c r="G43" s="181"/>
      <c r="M43" s="177" t="s">
        <v>97</v>
      </c>
      <c r="O43" s="168"/>
    </row>
    <row r="44" spans="1:104" x14ac:dyDescent="0.2">
      <c r="A44" s="176"/>
      <c r="B44" s="178"/>
      <c r="C44" s="225" t="s">
        <v>98</v>
      </c>
      <c r="D44" s="226"/>
      <c r="E44" s="179">
        <v>13.2</v>
      </c>
      <c r="F44" s="180"/>
      <c r="G44" s="181"/>
      <c r="M44" s="177" t="s">
        <v>98</v>
      </c>
      <c r="O44" s="168"/>
    </row>
    <row r="45" spans="1:104" x14ac:dyDescent="0.2">
      <c r="A45" s="176"/>
      <c r="B45" s="178"/>
      <c r="C45" s="225" t="s">
        <v>99</v>
      </c>
      <c r="D45" s="226"/>
      <c r="E45" s="179">
        <v>0</v>
      </c>
      <c r="F45" s="180"/>
      <c r="G45" s="181"/>
      <c r="M45" s="177" t="s">
        <v>99</v>
      </c>
      <c r="O45" s="168"/>
    </row>
    <row r="46" spans="1:104" x14ac:dyDescent="0.2">
      <c r="A46" s="176"/>
      <c r="B46" s="178"/>
      <c r="C46" s="225" t="s">
        <v>100</v>
      </c>
      <c r="D46" s="226"/>
      <c r="E46" s="179">
        <v>2.2000000000000002</v>
      </c>
      <c r="F46" s="180"/>
      <c r="G46" s="181"/>
      <c r="M46" s="177" t="s">
        <v>100</v>
      </c>
      <c r="O46" s="168"/>
    </row>
    <row r="47" spans="1:104" x14ac:dyDescent="0.2">
      <c r="A47" s="169">
        <v>5</v>
      </c>
      <c r="B47" s="170" t="s">
        <v>107</v>
      </c>
      <c r="C47" s="171" t="s">
        <v>108</v>
      </c>
      <c r="D47" s="172" t="s">
        <v>86</v>
      </c>
      <c r="E47" s="173">
        <v>28.765000000000001</v>
      </c>
      <c r="F47" s="173">
        <v>0</v>
      </c>
      <c r="G47" s="174">
        <f>E47*F47</f>
        <v>0</v>
      </c>
      <c r="O47" s="168">
        <v>2</v>
      </c>
      <c r="AA47" s="144">
        <v>1</v>
      </c>
      <c r="AB47" s="144">
        <v>1</v>
      </c>
      <c r="AC47" s="144">
        <v>1</v>
      </c>
      <c r="AZ47" s="144">
        <v>1</v>
      </c>
      <c r="BA47" s="144">
        <f>IF(AZ47=1,G47,0)</f>
        <v>0</v>
      </c>
      <c r="BB47" s="144">
        <f>IF(AZ47=2,G47,0)</f>
        <v>0</v>
      </c>
      <c r="BC47" s="144">
        <f>IF(AZ47=3,G47,0)</f>
        <v>0</v>
      </c>
      <c r="BD47" s="144">
        <f>IF(AZ47=4,G47,0)</f>
        <v>0</v>
      </c>
      <c r="BE47" s="144">
        <f>IF(AZ47=5,G47,0)</f>
        <v>0</v>
      </c>
      <c r="CA47" s="175">
        <v>1</v>
      </c>
      <c r="CB47" s="175">
        <v>1</v>
      </c>
      <c r="CZ47" s="144">
        <v>0</v>
      </c>
    </row>
    <row r="48" spans="1:104" x14ac:dyDescent="0.2">
      <c r="A48" s="176"/>
      <c r="B48" s="178"/>
      <c r="C48" s="225" t="s">
        <v>94</v>
      </c>
      <c r="D48" s="226"/>
      <c r="E48" s="179">
        <v>0</v>
      </c>
      <c r="F48" s="180"/>
      <c r="G48" s="181"/>
      <c r="M48" s="177" t="s">
        <v>94</v>
      </c>
      <c r="O48" s="168"/>
    </row>
    <row r="49" spans="1:104" x14ac:dyDescent="0.2">
      <c r="A49" s="176"/>
      <c r="B49" s="178"/>
      <c r="C49" s="225" t="s">
        <v>95</v>
      </c>
      <c r="D49" s="226"/>
      <c r="E49" s="179">
        <v>0</v>
      </c>
      <c r="F49" s="180"/>
      <c r="G49" s="181"/>
      <c r="M49" s="177" t="s">
        <v>95</v>
      </c>
      <c r="O49" s="168"/>
    </row>
    <row r="50" spans="1:104" x14ac:dyDescent="0.2">
      <c r="A50" s="176"/>
      <c r="B50" s="178"/>
      <c r="C50" s="225" t="s">
        <v>96</v>
      </c>
      <c r="D50" s="226"/>
      <c r="E50" s="179">
        <v>13.365</v>
      </c>
      <c r="F50" s="180"/>
      <c r="G50" s="181"/>
      <c r="M50" s="177" t="s">
        <v>96</v>
      </c>
      <c r="O50" s="168"/>
    </row>
    <row r="51" spans="1:104" x14ac:dyDescent="0.2">
      <c r="A51" s="176"/>
      <c r="B51" s="178"/>
      <c r="C51" s="225" t="s">
        <v>97</v>
      </c>
      <c r="D51" s="226"/>
      <c r="E51" s="179">
        <v>0</v>
      </c>
      <c r="F51" s="180"/>
      <c r="G51" s="181"/>
      <c r="M51" s="177" t="s">
        <v>97</v>
      </c>
      <c r="O51" s="168"/>
    </row>
    <row r="52" spans="1:104" x14ac:dyDescent="0.2">
      <c r="A52" s="176"/>
      <c r="B52" s="178"/>
      <c r="C52" s="225" t="s">
        <v>98</v>
      </c>
      <c r="D52" s="226"/>
      <c r="E52" s="179">
        <v>13.2</v>
      </c>
      <c r="F52" s="180"/>
      <c r="G52" s="181"/>
      <c r="M52" s="177" t="s">
        <v>98</v>
      </c>
      <c r="O52" s="168"/>
    </row>
    <row r="53" spans="1:104" x14ac:dyDescent="0.2">
      <c r="A53" s="176"/>
      <c r="B53" s="178"/>
      <c r="C53" s="225" t="s">
        <v>99</v>
      </c>
      <c r="D53" s="226"/>
      <c r="E53" s="179">
        <v>0</v>
      </c>
      <c r="F53" s="180"/>
      <c r="G53" s="181"/>
      <c r="M53" s="177" t="s">
        <v>99</v>
      </c>
      <c r="O53" s="168"/>
    </row>
    <row r="54" spans="1:104" x14ac:dyDescent="0.2">
      <c r="A54" s="176"/>
      <c r="B54" s="178"/>
      <c r="C54" s="225" t="s">
        <v>100</v>
      </c>
      <c r="D54" s="226"/>
      <c r="E54" s="179">
        <v>2.2000000000000002</v>
      </c>
      <c r="F54" s="180"/>
      <c r="G54" s="181"/>
      <c r="M54" s="177" t="s">
        <v>100</v>
      </c>
      <c r="O54" s="168"/>
    </row>
    <row r="55" spans="1:104" x14ac:dyDescent="0.2">
      <c r="A55" s="169">
        <v>6</v>
      </c>
      <c r="B55" s="170" t="s">
        <v>109</v>
      </c>
      <c r="C55" s="171" t="s">
        <v>110</v>
      </c>
      <c r="D55" s="172" t="s">
        <v>86</v>
      </c>
      <c r="E55" s="173">
        <v>44.414999999999999</v>
      </c>
      <c r="F55" s="173">
        <v>0</v>
      </c>
      <c r="G55" s="174">
        <f>E55*F55</f>
        <v>0</v>
      </c>
      <c r="O55" s="168">
        <v>2</v>
      </c>
      <c r="AA55" s="144">
        <v>1</v>
      </c>
      <c r="AB55" s="144">
        <v>1</v>
      </c>
      <c r="AC55" s="144">
        <v>1</v>
      </c>
      <c r="AZ55" s="144">
        <v>1</v>
      </c>
      <c r="BA55" s="144">
        <f>IF(AZ55=1,G55,0)</f>
        <v>0</v>
      </c>
      <c r="BB55" s="144">
        <f>IF(AZ55=2,G55,0)</f>
        <v>0</v>
      </c>
      <c r="BC55" s="144">
        <f>IF(AZ55=3,G55,0)</f>
        <v>0</v>
      </c>
      <c r="BD55" s="144">
        <f>IF(AZ55=4,G55,0)</f>
        <v>0</v>
      </c>
      <c r="BE55" s="144">
        <f>IF(AZ55=5,G55,0)</f>
        <v>0</v>
      </c>
      <c r="CA55" s="175">
        <v>1</v>
      </c>
      <c r="CB55" s="175">
        <v>1</v>
      </c>
      <c r="CZ55" s="144">
        <v>0</v>
      </c>
    </row>
    <row r="56" spans="1:104" x14ac:dyDescent="0.2">
      <c r="A56" s="176"/>
      <c r="B56" s="178"/>
      <c r="C56" s="225" t="s">
        <v>87</v>
      </c>
      <c r="D56" s="226"/>
      <c r="E56" s="179">
        <v>0</v>
      </c>
      <c r="F56" s="180"/>
      <c r="G56" s="181"/>
      <c r="M56" s="177" t="s">
        <v>87</v>
      </c>
      <c r="O56" s="168"/>
    </row>
    <row r="57" spans="1:104" x14ac:dyDescent="0.2">
      <c r="A57" s="176"/>
      <c r="B57" s="178"/>
      <c r="C57" s="225" t="s">
        <v>88</v>
      </c>
      <c r="D57" s="226"/>
      <c r="E57" s="179">
        <v>3</v>
      </c>
      <c r="F57" s="180"/>
      <c r="G57" s="181"/>
      <c r="M57" s="177" t="s">
        <v>88</v>
      </c>
      <c r="O57" s="168"/>
    </row>
    <row r="58" spans="1:104" x14ac:dyDescent="0.2">
      <c r="A58" s="176"/>
      <c r="B58" s="178"/>
      <c r="C58" s="225" t="s">
        <v>89</v>
      </c>
      <c r="D58" s="226"/>
      <c r="E58" s="179">
        <v>5</v>
      </c>
      <c r="F58" s="180"/>
      <c r="G58" s="181"/>
      <c r="M58" s="177" t="s">
        <v>89</v>
      </c>
      <c r="O58" s="168"/>
    </row>
    <row r="59" spans="1:104" x14ac:dyDescent="0.2">
      <c r="A59" s="176"/>
      <c r="B59" s="178"/>
      <c r="C59" s="225" t="s">
        <v>90</v>
      </c>
      <c r="D59" s="226"/>
      <c r="E59" s="179">
        <v>0</v>
      </c>
      <c r="F59" s="180"/>
      <c r="G59" s="181"/>
      <c r="M59" s="177" t="s">
        <v>90</v>
      </c>
      <c r="O59" s="168"/>
    </row>
    <row r="60" spans="1:104" x14ac:dyDescent="0.2">
      <c r="A60" s="176"/>
      <c r="B60" s="178"/>
      <c r="C60" s="225" t="s">
        <v>91</v>
      </c>
      <c r="D60" s="226"/>
      <c r="E60" s="179">
        <v>2.25</v>
      </c>
      <c r="F60" s="180"/>
      <c r="G60" s="181"/>
      <c r="M60" s="177" t="s">
        <v>91</v>
      </c>
      <c r="O60" s="168"/>
    </row>
    <row r="61" spans="1:104" x14ac:dyDescent="0.2">
      <c r="A61" s="176"/>
      <c r="B61" s="178"/>
      <c r="C61" s="225" t="s">
        <v>92</v>
      </c>
      <c r="D61" s="226"/>
      <c r="E61" s="179">
        <v>0</v>
      </c>
      <c r="F61" s="180"/>
      <c r="G61" s="181"/>
      <c r="M61" s="177" t="s">
        <v>92</v>
      </c>
      <c r="O61" s="168"/>
    </row>
    <row r="62" spans="1:104" x14ac:dyDescent="0.2">
      <c r="A62" s="176"/>
      <c r="B62" s="178"/>
      <c r="C62" s="225" t="s">
        <v>93</v>
      </c>
      <c r="D62" s="226"/>
      <c r="E62" s="179">
        <v>5.4</v>
      </c>
      <c r="F62" s="180"/>
      <c r="G62" s="181"/>
      <c r="M62" s="177" t="s">
        <v>93</v>
      </c>
      <c r="O62" s="168"/>
    </row>
    <row r="63" spans="1:104" x14ac:dyDescent="0.2">
      <c r="A63" s="176"/>
      <c r="B63" s="178"/>
      <c r="C63" s="225" t="s">
        <v>94</v>
      </c>
      <c r="D63" s="226"/>
      <c r="E63" s="179">
        <v>0</v>
      </c>
      <c r="F63" s="180"/>
      <c r="G63" s="181"/>
      <c r="M63" s="177" t="s">
        <v>94</v>
      </c>
      <c r="O63" s="168"/>
    </row>
    <row r="64" spans="1:104" x14ac:dyDescent="0.2">
      <c r="A64" s="176"/>
      <c r="B64" s="178"/>
      <c r="C64" s="225" t="s">
        <v>95</v>
      </c>
      <c r="D64" s="226"/>
      <c r="E64" s="179">
        <v>0</v>
      </c>
      <c r="F64" s="180"/>
      <c r="G64" s="181"/>
      <c r="M64" s="177" t="s">
        <v>95</v>
      </c>
      <c r="O64" s="168"/>
    </row>
    <row r="65" spans="1:104" x14ac:dyDescent="0.2">
      <c r="A65" s="176"/>
      <c r="B65" s="178"/>
      <c r="C65" s="225" t="s">
        <v>96</v>
      </c>
      <c r="D65" s="226"/>
      <c r="E65" s="179">
        <v>13.365</v>
      </c>
      <c r="F65" s="180"/>
      <c r="G65" s="181"/>
      <c r="M65" s="177" t="s">
        <v>96</v>
      </c>
      <c r="O65" s="168"/>
    </row>
    <row r="66" spans="1:104" x14ac:dyDescent="0.2">
      <c r="A66" s="176"/>
      <c r="B66" s="178"/>
      <c r="C66" s="225" t="s">
        <v>97</v>
      </c>
      <c r="D66" s="226"/>
      <c r="E66" s="179">
        <v>0</v>
      </c>
      <c r="F66" s="180"/>
      <c r="G66" s="181"/>
      <c r="M66" s="177" t="s">
        <v>97</v>
      </c>
      <c r="O66" s="168"/>
    </row>
    <row r="67" spans="1:104" x14ac:dyDescent="0.2">
      <c r="A67" s="176"/>
      <c r="B67" s="178"/>
      <c r="C67" s="225" t="s">
        <v>98</v>
      </c>
      <c r="D67" s="226"/>
      <c r="E67" s="179">
        <v>13.2</v>
      </c>
      <c r="F67" s="180"/>
      <c r="G67" s="181"/>
      <c r="M67" s="177" t="s">
        <v>98</v>
      </c>
      <c r="O67" s="168"/>
    </row>
    <row r="68" spans="1:104" x14ac:dyDescent="0.2">
      <c r="A68" s="176"/>
      <c r="B68" s="178"/>
      <c r="C68" s="225" t="s">
        <v>99</v>
      </c>
      <c r="D68" s="226"/>
      <c r="E68" s="179">
        <v>0</v>
      </c>
      <c r="F68" s="180"/>
      <c r="G68" s="181"/>
      <c r="M68" s="177" t="s">
        <v>99</v>
      </c>
      <c r="O68" s="168"/>
    </row>
    <row r="69" spans="1:104" x14ac:dyDescent="0.2">
      <c r="A69" s="176"/>
      <c r="B69" s="178"/>
      <c r="C69" s="225" t="s">
        <v>100</v>
      </c>
      <c r="D69" s="226"/>
      <c r="E69" s="179">
        <v>2.2000000000000002</v>
      </c>
      <c r="F69" s="180"/>
      <c r="G69" s="181"/>
      <c r="M69" s="177" t="s">
        <v>100</v>
      </c>
      <c r="O69" s="168"/>
    </row>
    <row r="70" spans="1:104" x14ac:dyDescent="0.2">
      <c r="A70" s="169">
        <v>7</v>
      </c>
      <c r="B70" s="170" t="s">
        <v>111</v>
      </c>
      <c r="C70" s="171" t="s">
        <v>112</v>
      </c>
      <c r="D70" s="172" t="s">
        <v>86</v>
      </c>
      <c r="E70" s="173">
        <v>63.519100000000002</v>
      </c>
      <c r="F70" s="173">
        <v>0</v>
      </c>
      <c r="G70" s="174">
        <f>E70*F70</f>
        <v>0</v>
      </c>
      <c r="O70" s="168">
        <v>2</v>
      </c>
      <c r="AA70" s="144">
        <v>1</v>
      </c>
      <c r="AB70" s="144">
        <v>1</v>
      </c>
      <c r="AC70" s="144">
        <v>1</v>
      </c>
      <c r="AZ70" s="144">
        <v>1</v>
      </c>
      <c r="BA70" s="144">
        <f>IF(AZ70=1,G70,0)</f>
        <v>0</v>
      </c>
      <c r="BB70" s="144">
        <f>IF(AZ70=2,G70,0)</f>
        <v>0</v>
      </c>
      <c r="BC70" s="144">
        <f>IF(AZ70=3,G70,0)</f>
        <v>0</v>
      </c>
      <c r="BD70" s="144">
        <f>IF(AZ70=4,G70,0)</f>
        <v>0</v>
      </c>
      <c r="BE70" s="144">
        <f>IF(AZ70=5,G70,0)</f>
        <v>0</v>
      </c>
      <c r="CA70" s="175">
        <v>1</v>
      </c>
      <c r="CB70" s="175">
        <v>1</v>
      </c>
      <c r="CZ70" s="144">
        <v>0</v>
      </c>
    </row>
    <row r="71" spans="1:104" x14ac:dyDescent="0.2">
      <c r="A71" s="176"/>
      <c r="B71" s="178"/>
      <c r="C71" s="225" t="s">
        <v>113</v>
      </c>
      <c r="D71" s="226"/>
      <c r="E71" s="179">
        <v>0</v>
      </c>
      <c r="F71" s="180"/>
      <c r="G71" s="181"/>
      <c r="M71" s="177" t="s">
        <v>113</v>
      </c>
      <c r="O71" s="168"/>
    </row>
    <row r="72" spans="1:104" x14ac:dyDescent="0.2">
      <c r="A72" s="176"/>
      <c r="B72" s="178"/>
      <c r="C72" s="225" t="s">
        <v>87</v>
      </c>
      <c r="D72" s="226"/>
      <c r="E72" s="179">
        <v>0</v>
      </c>
      <c r="F72" s="180"/>
      <c r="G72" s="181"/>
      <c r="M72" s="177" t="s">
        <v>87</v>
      </c>
      <c r="O72" s="168"/>
    </row>
    <row r="73" spans="1:104" x14ac:dyDescent="0.2">
      <c r="A73" s="176"/>
      <c r="B73" s="178"/>
      <c r="C73" s="225" t="s">
        <v>88</v>
      </c>
      <c r="D73" s="226"/>
      <c r="E73" s="179">
        <v>3</v>
      </c>
      <c r="F73" s="180"/>
      <c r="G73" s="181"/>
      <c r="M73" s="177" t="s">
        <v>88</v>
      </c>
      <c r="O73" s="168"/>
    </row>
    <row r="74" spans="1:104" x14ac:dyDescent="0.2">
      <c r="A74" s="176"/>
      <c r="B74" s="178"/>
      <c r="C74" s="225" t="s">
        <v>89</v>
      </c>
      <c r="D74" s="226"/>
      <c r="E74" s="179">
        <v>5</v>
      </c>
      <c r="F74" s="180"/>
      <c r="G74" s="181"/>
      <c r="M74" s="177" t="s">
        <v>89</v>
      </c>
      <c r="O74" s="168"/>
    </row>
    <row r="75" spans="1:104" x14ac:dyDescent="0.2">
      <c r="A75" s="176"/>
      <c r="B75" s="178"/>
      <c r="C75" s="225" t="s">
        <v>90</v>
      </c>
      <c r="D75" s="226"/>
      <c r="E75" s="179">
        <v>0</v>
      </c>
      <c r="F75" s="180"/>
      <c r="G75" s="181"/>
      <c r="M75" s="177" t="s">
        <v>90</v>
      </c>
      <c r="O75" s="168"/>
    </row>
    <row r="76" spans="1:104" x14ac:dyDescent="0.2">
      <c r="A76" s="176"/>
      <c r="B76" s="178"/>
      <c r="C76" s="225" t="s">
        <v>91</v>
      </c>
      <c r="D76" s="226"/>
      <c r="E76" s="179">
        <v>2.25</v>
      </c>
      <c r="F76" s="180"/>
      <c r="G76" s="181"/>
      <c r="M76" s="177" t="s">
        <v>91</v>
      </c>
      <c r="O76" s="168"/>
    </row>
    <row r="77" spans="1:104" x14ac:dyDescent="0.2">
      <c r="A77" s="176"/>
      <c r="B77" s="178"/>
      <c r="C77" s="225" t="s">
        <v>92</v>
      </c>
      <c r="D77" s="226"/>
      <c r="E77" s="179">
        <v>0</v>
      </c>
      <c r="F77" s="180"/>
      <c r="G77" s="181"/>
      <c r="M77" s="177" t="s">
        <v>92</v>
      </c>
      <c r="O77" s="168"/>
    </row>
    <row r="78" spans="1:104" x14ac:dyDescent="0.2">
      <c r="A78" s="176"/>
      <c r="B78" s="178"/>
      <c r="C78" s="225" t="s">
        <v>93</v>
      </c>
      <c r="D78" s="226"/>
      <c r="E78" s="179">
        <v>5.4</v>
      </c>
      <c r="F78" s="180"/>
      <c r="G78" s="181"/>
      <c r="M78" s="177" t="s">
        <v>93</v>
      </c>
      <c r="O78" s="168"/>
    </row>
    <row r="79" spans="1:104" x14ac:dyDescent="0.2">
      <c r="A79" s="176"/>
      <c r="B79" s="178"/>
      <c r="C79" s="225" t="s">
        <v>94</v>
      </c>
      <c r="D79" s="226"/>
      <c r="E79" s="179">
        <v>0</v>
      </c>
      <c r="F79" s="180"/>
      <c r="G79" s="181"/>
      <c r="M79" s="177" t="s">
        <v>94</v>
      </c>
      <c r="O79" s="168"/>
    </row>
    <row r="80" spans="1:104" x14ac:dyDescent="0.2">
      <c r="A80" s="176"/>
      <c r="B80" s="178"/>
      <c r="C80" s="225" t="s">
        <v>95</v>
      </c>
      <c r="D80" s="226"/>
      <c r="E80" s="179">
        <v>0</v>
      </c>
      <c r="F80" s="180"/>
      <c r="G80" s="181"/>
      <c r="M80" s="177" t="s">
        <v>95</v>
      </c>
      <c r="O80" s="168"/>
    </row>
    <row r="81" spans="1:104" x14ac:dyDescent="0.2">
      <c r="A81" s="176"/>
      <c r="B81" s="178"/>
      <c r="C81" s="225" t="s">
        <v>96</v>
      </c>
      <c r="D81" s="226"/>
      <c r="E81" s="179">
        <v>13.365</v>
      </c>
      <c r="F81" s="180"/>
      <c r="G81" s="181"/>
      <c r="M81" s="177" t="s">
        <v>96</v>
      </c>
      <c r="O81" s="168"/>
    </row>
    <row r="82" spans="1:104" x14ac:dyDescent="0.2">
      <c r="A82" s="176"/>
      <c r="B82" s="178"/>
      <c r="C82" s="225" t="s">
        <v>97</v>
      </c>
      <c r="D82" s="226"/>
      <c r="E82" s="179">
        <v>0</v>
      </c>
      <c r="F82" s="180"/>
      <c r="G82" s="181"/>
      <c r="M82" s="177" t="s">
        <v>97</v>
      </c>
      <c r="O82" s="168"/>
    </row>
    <row r="83" spans="1:104" x14ac:dyDescent="0.2">
      <c r="A83" s="176"/>
      <c r="B83" s="178"/>
      <c r="C83" s="225" t="s">
        <v>98</v>
      </c>
      <c r="D83" s="226"/>
      <c r="E83" s="179">
        <v>13.2</v>
      </c>
      <c r="F83" s="180"/>
      <c r="G83" s="181"/>
      <c r="M83" s="177" t="s">
        <v>98</v>
      </c>
      <c r="O83" s="168"/>
    </row>
    <row r="84" spans="1:104" x14ac:dyDescent="0.2">
      <c r="A84" s="176"/>
      <c r="B84" s="178"/>
      <c r="C84" s="225" t="s">
        <v>99</v>
      </c>
      <c r="D84" s="226"/>
      <c r="E84" s="179">
        <v>0</v>
      </c>
      <c r="F84" s="180"/>
      <c r="G84" s="181"/>
      <c r="M84" s="177" t="s">
        <v>99</v>
      </c>
      <c r="O84" s="168"/>
    </row>
    <row r="85" spans="1:104" x14ac:dyDescent="0.2">
      <c r="A85" s="176"/>
      <c r="B85" s="178"/>
      <c r="C85" s="225" t="s">
        <v>100</v>
      </c>
      <c r="D85" s="226"/>
      <c r="E85" s="179">
        <v>2.2000000000000002</v>
      </c>
      <c r="F85" s="180"/>
      <c r="G85" s="181"/>
      <c r="M85" s="177" t="s">
        <v>100</v>
      </c>
      <c r="O85" s="168"/>
    </row>
    <row r="86" spans="1:104" x14ac:dyDescent="0.2">
      <c r="A86" s="176"/>
      <c r="B86" s="178"/>
      <c r="C86" s="225" t="s">
        <v>114</v>
      </c>
      <c r="D86" s="226"/>
      <c r="E86" s="179">
        <v>0</v>
      </c>
      <c r="F86" s="180"/>
      <c r="G86" s="181"/>
      <c r="M86" s="177" t="s">
        <v>114</v>
      </c>
      <c r="O86" s="168"/>
    </row>
    <row r="87" spans="1:104" x14ac:dyDescent="0.2">
      <c r="A87" s="176"/>
      <c r="B87" s="178"/>
      <c r="C87" s="225" t="s">
        <v>115</v>
      </c>
      <c r="D87" s="226"/>
      <c r="E87" s="179">
        <v>19.104099999999999</v>
      </c>
      <c r="F87" s="180"/>
      <c r="G87" s="181"/>
      <c r="M87" s="203">
        <v>-191041</v>
      </c>
      <c r="O87" s="168"/>
    </row>
    <row r="88" spans="1:104" x14ac:dyDescent="0.2">
      <c r="A88" s="169">
        <v>8</v>
      </c>
      <c r="B88" s="170" t="s">
        <v>116</v>
      </c>
      <c r="C88" s="171" t="s">
        <v>117</v>
      </c>
      <c r="D88" s="172" t="s">
        <v>86</v>
      </c>
      <c r="E88" s="173">
        <v>19.104099999999999</v>
      </c>
      <c r="F88" s="173">
        <v>0</v>
      </c>
      <c r="G88" s="174">
        <f>E88*F88</f>
        <v>0</v>
      </c>
      <c r="O88" s="168">
        <v>2</v>
      </c>
      <c r="AA88" s="144">
        <v>1</v>
      </c>
      <c r="AB88" s="144">
        <v>1</v>
      </c>
      <c r="AC88" s="144">
        <v>1</v>
      </c>
      <c r="AZ88" s="144">
        <v>1</v>
      </c>
      <c r="BA88" s="144">
        <f>IF(AZ88=1,G88,0)</f>
        <v>0</v>
      </c>
      <c r="BB88" s="144">
        <f>IF(AZ88=2,G88,0)</f>
        <v>0</v>
      </c>
      <c r="BC88" s="144">
        <f>IF(AZ88=3,G88,0)</f>
        <v>0</v>
      </c>
      <c r="BD88" s="144">
        <f>IF(AZ88=4,G88,0)</f>
        <v>0</v>
      </c>
      <c r="BE88" s="144">
        <f>IF(AZ88=5,G88,0)</f>
        <v>0</v>
      </c>
      <c r="CA88" s="175">
        <v>1</v>
      </c>
      <c r="CB88" s="175">
        <v>1</v>
      </c>
      <c r="CZ88" s="144">
        <v>0</v>
      </c>
    </row>
    <row r="89" spans="1:104" x14ac:dyDescent="0.2">
      <c r="A89" s="176"/>
      <c r="B89" s="178"/>
      <c r="C89" s="225" t="s">
        <v>118</v>
      </c>
      <c r="D89" s="226"/>
      <c r="E89" s="179">
        <v>0</v>
      </c>
      <c r="F89" s="180"/>
      <c r="G89" s="181"/>
      <c r="M89" s="177" t="s">
        <v>118</v>
      </c>
      <c r="O89" s="168"/>
    </row>
    <row r="90" spans="1:104" x14ac:dyDescent="0.2">
      <c r="A90" s="176"/>
      <c r="B90" s="178"/>
      <c r="C90" s="225" t="s">
        <v>119</v>
      </c>
      <c r="D90" s="226"/>
      <c r="E90" s="179">
        <v>0</v>
      </c>
      <c r="F90" s="180"/>
      <c r="G90" s="181"/>
      <c r="M90" s="177" t="s">
        <v>119</v>
      </c>
      <c r="O90" s="168"/>
    </row>
    <row r="91" spans="1:104" x14ac:dyDescent="0.2">
      <c r="A91" s="176"/>
      <c r="B91" s="178"/>
      <c r="C91" s="225" t="s">
        <v>120</v>
      </c>
      <c r="D91" s="226"/>
      <c r="E91" s="179">
        <v>28.77</v>
      </c>
      <c r="F91" s="180"/>
      <c r="G91" s="181"/>
      <c r="M91" s="177" t="s">
        <v>120</v>
      </c>
      <c r="O91" s="168"/>
    </row>
    <row r="92" spans="1:104" x14ac:dyDescent="0.2">
      <c r="A92" s="176"/>
      <c r="B92" s="178"/>
      <c r="C92" s="225" t="s">
        <v>121</v>
      </c>
      <c r="D92" s="226"/>
      <c r="E92" s="179">
        <v>0</v>
      </c>
      <c r="F92" s="180"/>
      <c r="G92" s="181"/>
      <c r="M92" s="177" t="s">
        <v>121</v>
      </c>
      <c r="O92" s="168"/>
    </row>
    <row r="93" spans="1:104" x14ac:dyDescent="0.2">
      <c r="A93" s="176"/>
      <c r="B93" s="178"/>
      <c r="C93" s="225" t="s">
        <v>122</v>
      </c>
      <c r="D93" s="226"/>
      <c r="E93" s="179">
        <v>-2.86</v>
      </c>
      <c r="F93" s="180"/>
      <c r="G93" s="181"/>
      <c r="M93" s="177" t="s">
        <v>122</v>
      </c>
      <c r="O93" s="168"/>
    </row>
    <row r="94" spans="1:104" x14ac:dyDescent="0.2">
      <c r="A94" s="176"/>
      <c r="B94" s="178"/>
      <c r="C94" s="225" t="s">
        <v>123</v>
      </c>
      <c r="D94" s="226"/>
      <c r="E94" s="179">
        <v>0</v>
      </c>
      <c r="F94" s="180"/>
      <c r="G94" s="181"/>
      <c r="M94" s="177" t="s">
        <v>123</v>
      </c>
      <c r="O94" s="168"/>
    </row>
    <row r="95" spans="1:104" x14ac:dyDescent="0.2">
      <c r="A95" s="176"/>
      <c r="B95" s="178"/>
      <c r="C95" s="225" t="s">
        <v>124</v>
      </c>
      <c r="D95" s="226"/>
      <c r="E95" s="179">
        <v>-12.571</v>
      </c>
      <c r="F95" s="180"/>
      <c r="G95" s="181"/>
      <c r="M95" s="177" t="s">
        <v>124</v>
      </c>
      <c r="O95" s="168"/>
    </row>
    <row r="96" spans="1:104" x14ac:dyDescent="0.2">
      <c r="A96" s="176"/>
      <c r="B96" s="178"/>
      <c r="C96" s="225" t="s">
        <v>125</v>
      </c>
      <c r="D96" s="226"/>
      <c r="E96" s="179">
        <v>0</v>
      </c>
      <c r="F96" s="180"/>
      <c r="G96" s="181"/>
      <c r="M96" s="177" t="s">
        <v>125</v>
      </c>
      <c r="O96" s="168"/>
    </row>
    <row r="97" spans="1:15" x14ac:dyDescent="0.2">
      <c r="A97" s="176"/>
      <c r="B97" s="178"/>
      <c r="C97" s="225" t="s">
        <v>126</v>
      </c>
      <c r="D97" s="226"/>
      <c r="E97" s="179">
        <v>-0.58499999999999996</v>
      </c>
      <c r="F97" s="180"/>
      <c r="G97" s="181"/>
      <c r="M97" s="177" t="s">
        <v>126</v>
      </c>
      <c r="O97" s="168"/>
    </row>
    <row r="98" spans="1:15" x14ac:dyDescent="0.2">
      <c r="A98" s="176"/>
      <c r="B98" s="178"/>
      <c r="C98" s="225" t="s">
        <v>127</v>
      </c>
      <c r="D98" s="226"/>
      <c r="E98" s="179">
        <v>0</v>
      </c>
      <c r="F98" s="180"/>
      <c r="G98" s="181"/>
      <c r="M98" s="177">
        <v>0</v>
      </c>
      <c r="O98" s="168"/>
    </row>
    <row r="99" spans="1:15" x14ac:dyDescent="0.2">
      <c r="A99" s="176"/>
      <c r="B99" s="178"/>
      <c r="C99" s="225" t="s">
        <v>128</v>
      </c>
      <c r="D99" s="226"/>
      <c r="E99" s="179">
        <v>0</v>
      </c>
      <c r="F99" s="180"/>
      <c r="G99" s="181"/>
      <c r="M99" s="177" t="s">
        <v>128</v>
      </c>
      <c r="O99" s="168"/>
    </row>
    <row r="100" spans="1:15" x14ac:dyDescent="0.2">
      <c r="A100" s="176"/>
      <c r="B100" s="178"/>
      <c r="C100" s="225" t="s">
        <v>119</v>
      </c>
      <c r="D100" s="226"/>
      <c r="E100" s="179">
        <v>0</v>
      </c>
      <c r="F100" s="180"/>
      <c r="G100" s="181"/>
      <c r="M100" s="177" t="s">
        <v>119</v>
      </c>
      <c r="O100" s="168"/>
    </row>
    <row r="101" spans="1:15" x14ac:dyDescent="0.2">
      <c r="A101" s="176"/>
      <c r="B101" s="178"/>
      <c r="C101" s="225" t="s">
        <v>129</v>
      </c>
      <c r="D101" s="226"/>
      <c r="E101" s="179">
        <v>8</v>
      </c>
      <c r="F101" s="180"/>
      <c r="G101" s="181"/>
      <c r="M101" s="177" t="s">
        <v>129</v>
      </c>
      <c r="O101" s="168"/>
    </row>
    <row r="102" spans="1:15" x14ac:dyDescent="0.2">
      <c r="A102" s="176"/>
      <c r="B102" s="178"/>
      <c r="C102" s="225" t="s">
        <v>123</v>
      </c>
      <c r="D102" s="226"/>
      <c r="E102" s="179">
        <v>0</v>
      </c>
      <c r="F102" s="180"/>
      <c r="G102" s="181"/>
      <c r="M102" s="177" t="s">
        <v>123</v>
      </c>
      <c r="O102" s="168"/>
    </row>
    <row r="103" spans="1:15" x14ac:dyDescent="0.2">
      <c r="A103" s="176"/>
      <c r="B103" s="178"/>
      <c r="C103" s="225" t="s">
        <v>130</v>
      </c>
      <c r="D103" s="226"/>
      <c r="E103" s="179">
        <v>-2.0781000000000001</v>
      </c>
      <c r="F103" s="180"/>
      <c r="G103" s="181"/>
      <c r="M103" s="177" t="s">
        <v>130</v>
      </c>
      <c r="O103" s="168"/>
    </row>
    <row r="104" spans="1:15" x14ac:dyDescent="0.2">
      <c r="A104" s="176"/>
      <c r="B104" s="178"/>
      <c r="C104" s="225" t="s">
        <v>131</v>
      </c>
      <c r="D104" s="226"/>
      <c r="E104" s="179">
        <v>0</v>
      </c>
      <c r="F104" s="180"/>
      <c r="G104" s="181"/>
      <c r="M104" s="177" t="s">
        <v>131</v>
      </c>
      <c r="O104" s="168"/>
    </row>
    <row r="105" spans="1:15" x14ac:dyDescent="0.2">
      <c r="A105" s="176"/>
      <c r="B105" s="178"/>
      <c r="C105" s="225" t="s">
        <v>132</v>
      </c>
      <c r="D105" s="226"/>
      <c r="E105" s="179">
        <v>-0.2969</v>
      </c>
      <c r="F105" s="180"/>
      <c r="G105" s="181"/>
      <c r="M105" s="177" t="s">
        <v>132</v>
      </c>
      <c r="O105" s="168"/>
    </row>
    <row r="106" spans="1:15" x14ac:dyDescent="0.2">
      <c r="A106" s="176"/>
      <c r="B106" s="178"/>
      <c r="C106" s="225" t="s">
        <v>127</v>
      </c>
      <c r="D106" s="226"/>
      <c r="E106" s="179">
        <v>0</v>
      </c>
      <c r="F106" s="180"/>
      <c r="G106" s="181"/>
      <c r="M106" s="177">
        <v>0</v>
      </c>
      <c r="O106" s="168"/>
    </row>
    <row r="107" spans="1:15" x14ac:dyDescent="0.2">
      <c r="A107" s="176"/>
      <c r="B107" s="178"/>
      <c r="C107" s="225" t="s">
        <v>133</v>
      </c>
      <c r="D107" s="226"/>
      <c r="E107" s="179">
        <v>0</v>
      </c>
      <c r="F107" s="180"/>
      <c r="G107" s="181"/>
      <c r="M107" s="177" t="s">
        <v>133</v>
      </c>
      <c r="O107" s="168"/>
    </row>
    <row r="108" spans="1:15" x14ac:dyDescent="0.2">
      <c r="A108" s="176"/>
      <c r="B108" s="178"/>
      <c r="C108" s="225" t="s">
        <v>119</v>
      </c>
      <c r="D108" s="226"/>
      <c r="E108" s="179">
        <v>0</v>
      </c>
      <c r="F108" s="180"/>
      <c r="G108" s="181"/>
      <c r="M108" s="177" t="s">
        <v>119</v>
      </c>
      <c r="O108" s="168"/>
    </row>
    <row r="109" spans="1:15" x14ac:dyDescent="0.2">
      <c r="A109" s="176"/>
      <c r="B109" s="178"/>
      <c r="C109" s="225" t="s">
        <v>134</v>
      </c>
      <c r="D109" s="226"/>
      <c r="E109" s="179">
        <v>2.25</v>
      </c>
      <c r="F109" s="180"/>
      <c r="G109" s="181"/>
      <c r="M109" s="177" t="s">
        <v>134</v>
      </c>
      <c r="O109" s="168"/>
    </row>
    <row r="110" spans="1:15" x14ac:dyDescent="0.2">
      <c r="A110" s="176"/>
      <c r="B110" s="178"/>
      <c r="C110" s="225" t="s">
        <v>135</v>
      </c>
      <c r="D110" s="226"/>
      <c r="E110" s="179">
        <v>0</v>
      </c>
      <c r="F110" s="180"/>
      <c r="G110" s="181"/>
      <c r="M110" s="177" t="s">
        <v>135</v>
      </c>
      <c r="O110" s="168"/>
    </row>
    <row r="111" spans="1:15" x14ac:dyDescent="0.2">
      <c r="A111" s="176"/>
      <c r="B111" s="178"/>
      <c r="C111" s="225" t="s">
        <v>136</v>
      </c>
      <c r="D111" s="226"/>
      <c r="E111" s="179">
        <v>-0.22500000000000001</v>
      </c>
      <c r="F111" s="180"/>
      <c r="G111" s="181"/>
      <c r="M111" s="177" t="s">
        <v>136</v>
      </c>
      <c r="O111" s="168"/>
    </row>
    <row r="112" spans="1:15" x14ac:dyDescent="0.2">
      <c r="A112" s="176"/>
      <c r="B112" s="178"/>
      <c r="C112" s="225" t="s">
        <v>137</v>
      </c>
      <c r="D112" s="226"/>
      <c r="E112" s="179">
        <v>0</v>
      </c>
      <c r="F112" s="180"/>
      <c r="G112" s="181"/>
      <c r="M112" s="177" t="s">
        <v>137</v>
      </c>
      <c r="O112" s="168"/>
    </row>
    <row r="113" spans="1:104" x14ac:dyDescent="0.2">
      <c r="A113" s="176"/>
      <c r="B113" s="178"/>
      <c r="C113" s="225" t="s">
        <v>138</v>
      </c>
      <c r="D113" s="226"/>
      <c r="E113" s="179">
        <v>-1.5</v>
      </c>
      <c r="F113" s="180"/>
      <c r="G113" s="181"/>
      <c r="M113" s="177" t="s">
        <v>138</v>
      </c>
      <c r="O113" s="168"/>
    </row>
    <row r="114" spans="1:104" x14ac:dyDescent="0.2">
      <c r="A114" s="176"/>
      <c r="B114" s="178"/>
      <c r="C114" s="225" t="s">
        <v>139</v>
      </c>
      <c r="D114" s="226"/>
      <c r="E114" s="179">
        <v>0</v>
      </c>
      <c r="F114" s="180"/>
      <c r="G114" s="181"/>
      <c r="M114" s="177" t="s">
        <v>139</v>
      </c>
      <c r="O114" s="168"/>
    </row>
    <row r="115" spans="1:104" x14ac:dyDescent="0.2">
      <c r="A115" s="176"/>
      <c r="B115" s="178"/>
      <c r="C115" s="225" t="s">
        <v>140</v>
      </c>
      <c r="D115" s="226"/>
      <c r="E115" s="179">
        <v>-0.25</v>
      </c>
      <c r="F115" s="180"/>
      <c r="G115" s="181"/>
      <c r="M115" s="177" t="s">
        <v>140</v>
      </c>
      <c r="O115" s="168"/>
    </row>
    <row r="116" spans="1:104" x14ac:dyDescent="0.2">
      <c r="A116" s="176"/>
      <c r="B116" s="178"/>
      <c r="C116" s="225" t="s">
        <v>127</v>
      </c>
      <c r="D116" s="226"/>
      <c r="E116" s="179">
        <v>0</v>
      </c>
      <c r="F116" s="180"/>
      <c r="G116" s="181"/>
      <c r="M116" s="177">
        <v>0</v>
      </c>
      <c r="O116" s="168"/>
    </row>
    <row r="117" spans="1:104" x14ac:dyDescent="0.2">
      <c r="A117" s="176"/>
      <c r="B117" s="178"/>
      <c r="C117" s="225" t="s">
        <v>141</v>
      </c>
      <c r="D117" s="226"/>
      <c r="E117" s="179">
        <v>0</v>
      </c>
      <c r="F117" s="180"/>
      <c r="G117" s="181"/>
      <c r="M117" s="177" t="s">
        <v>141</v>
      </c>
      <c r="O117" s="168"/>
    </row>
    <row r="118" spans="1:104" x14ac:dyDescent="0.2">
      <c r="A118" s="176"/>
      <c r="B118" s="178"/>
      <c r="C118" s="225" t="s">
        <v>119</v>
      </c>
      <c r="D118" s="226"/>
      <c r="E118" s="179">
        <v>0</v>
      </c>
      <c r="F118" s="180"/>
      <c r="G118" s="181"/>
      <c r="M118" s="177" t="s">
        <v>119</v>
      </c>
      <c r="O118" s="168"/>
    </row>
    <row r="119" spans="1:104" x14ac:dyDescent="0.2">
      <c r="A119" s="176"/>
      <c r="B119" s="178"/>
      <c r="C119" s="225" t="s">
        <v>142</v>
      </c>
      <c r="D119" s="226"/>
      <c r="E119" s="179">
        <v>5.4</v>
      </c>
      <c r="F119" s="180"/>
      <c r="G119" s="181"/>
      <c r="M119" s="177" t="s">
        <v>142</v>
      </c>
      <c r="O119" s="168"/>
    </row>
    <row r="120" spans="1:104" x14ac:dyDescent="0.2">
      <c r="A120" s="176"/>
      <c r="B120" s="178"/>
      <c r="C120" s="225" t="s">
        <v>143</v>
      </c>
      <c r="D120" s="226"/>
      <c r="E120" s="179">
        <v>0</v>
      </c>
      <c r="F120" s="180"/>
      <c r="G120" s="181"/>
      <c r="M120" s="177" t="s">
        <v>143</v>
      </c>
      <c r="O120" s="168"/>
    </row>
    <row r="121" spans="1:104" x14ac:dyDescent="0.2">
      <c r="A121" s="176"/>
      <c r="B121" s="178"/>
      <c r="C121" s="225" t="s">
        <v>144</v>
      </c>
      <c r="D121" s="226"/>
      <c r="E121" s="179">
        <v>-0.45</v>
      </c>
      <c r="F121" s="180"/>
      <c r="G121" s="181"/>
      <c r="M121" s="177" t="s">
        <v>144</v>
      </c>
      <c r="O121" s="168"/>
    </row>
    <row r="122" spans="1:104" x14ac:dyDescent="0.2">
      <c r="A122" s="176"/>
      <c r="B122" s="178"/>
      <c r="C122" s="225" t="s">
        <v>145</v>
      </c>
      <c r="D122" s="226"/>
      <c r="E122" s="179">
        <v>0</v>
      </c>
      <c r="F122" s="180"/>
      <c r="G122" s="181"/>
      <c r="M122" s="177" t="s">
        <v>145</v>
      </c>
      <c r="O122" s="168"/>
    </row>
    <row r="123" spans="1:104" x14ac:dyDescent="0.2">
      <c r="A123" s="176"/>
      <c r="B123" s="178"/>
      <c r="C123" s="225" t="s">
        <v>146</v>
      </c>
      <c r="D123" s="226"/>
      <c r="E123" s="179">
        <v>-4.3014999999999999</v>
      </c>
      <c r="F123" s="180"/>
      <c r="G123" s="181"/>
      <c r="M123" s="177" t="s">
        <v>146</v>
      </c>
      <c r="O123" s="168"/>
    </row>
    <row r="124" spans="1:104" x14ac:dyDescent="0.2">
      <c r="A124" s="176"/>
      <c r="B124" s="178"/>
      <c r="C124" s="225" t="s">
        <v>147</v>
      </c>
      <c r="D124" s="226"/>
      <c r="E124" s="179">
        <v>0</v>
      </c>
      <c r="F124" s="180"/>
      <c r="G124" s="181"/>
      <c r="M124" s="177" t="s">
        <v>147</v>
      </c>
      <c r="O124" s="168"/>
    </row>
    <row r="125" spans="1:104" x14ac:dyDescent="0.2">
      <c r="A125" s="176"/>
      <c r="B125" s="178"/>
      <c r="C125" s="225" t="s">
        <v>148</v>
      </c>
      <c r="D125" s="226"/>
      <c r="E125" s="179">
        <v>-0.19850000000000001</v>
      </c>
      <c r="F125" s="180"/>
      <c r="G125" s="181"/>
      <c r="M125" s="177" t="s">
        <v>148</v>
      </c>
      <c r="O125" s="168"/>
    </row>
    <row r="126" spans="1:104" ht="22.5" x14ac:dyDescent="0.2">
      <c r="A126" s="169">
        <v>9</v>
      </c>
      <c r="B126" s="170" t="s">
        <v>149</v>
      </c>
      <c r="C126" s="171" t="s">
        <v>150</v>
      </c>
      <c r="D126" s="172" t="s">
        <v>86</v>
      </c>
      <c r="E126" s="173">
        <v>20.450700000000001</v>
      </c>
      <c r="F126" s="173">
        <v>0</v>
      </c>
      <c r="G126" s="174">
        <f>E126*F126</f>
        <v>0</v>
      </c>
      <c r="O126" s="168">
        <v>2</v>
      </c>
      <c r="AA126" s="144">
        <v>1</v>
      </c>
      <c r="AB126" s="144">
        <v>0</v>
      </c>
      <c r="AC126" s="144">
        <v>0</v>
      </c>
      <c r="AZ126" s="144">
        <v>1</v>
      </c>
      <c r="BA126" s="144">
        <f>IF(AZ126=1,G126,0)</f>
        <v>0</v>
      </c>
      <c r="BB126" s="144">
        <f>IF(AZ126=2,G126,0)</f>
        <v>0</v>
      </c>
      <c r="BC126" s="144">
        <f>IF(AZ126=3,G126,0)</f>
        <v>0</v>
      </c>
      <c r="BD126" s="144">
        <f>IF(AZ126=4,G126,0)</f>
        <v>0</v>
      </c>
      <c r="BE126" s="144">
        <f>IF(AZ126=5,G126,0)</f>
        <v>0</v>
      </c>
      <c r="CA126" s="175">
        <v>1</v>
      </c>
      <c r="CB126" s="175">
        <v>0</v>
      </c>
      <c r="CZ126" s="144">
        <v>1.7</v>
      </c>
    </row>
    <row r="127" spans="1:104" x14ac:dyDescent="0.2">
      <c r="A127" s="176"/>
      <c r="B127" s="178"/>
      <c r="C127" s="225" t="s">
        <v>151</v>
      </c>
      <c r="D127" s="226"/>
      <c r="E127" s="179">
        <v>0</v>
      </c>
      <c r="F127" s="180"/>
      <c r="G127" s="181"/>
      <c r="M127" s="177" t="s">
        <v>151</v>
      </c>
      <c r="O127" s="168"/>
    </row>
    <row r="128" spans="1:104" x14ac:dyDescent="0.2">
      <c r="A128" s="176"/>
      <c r="B128" s="178"/>
      <c r="C128" s="225" t="s">
        <v>152</v>
      </c>
      <c r="D128" s="226"/>
      <c r="E128" s="179">
        <v>2.0781000000000001</v>
      </c>
      <c r="F128" s="180"/>
      <c r="G128" s="181"/>
      <c r="M128" s="177" t="s">
        <v>152</v>
      </c>
      <c r="O128" s="168"/>
    </row>
    <row r="129" spans="1:104" x14ac:dyDescent="0.2">
      <c r="A129" s="176"/>
      <c r="B129" s="178"/>
      <c r="C129" s="225" t="s">
        <v>127</v>
      </c>
      <c r="D129" s="226"/>
      <c r="E129" s="179">
        <v>0</v>
      </c>
      <c r="F129" s="180"/>
      <c r="G129" s="181"/>
      <c r="M129" s="177">
        <v>0</v>
      </c>
      <c r="O129" s="168"/>
    </row>
    <row r="130" spans="1:104" x14ac:dyDescent="0.2">
      <c r="A130" s="176"/>
      <c r="B130" s="178"/>
      <c r="C130" s="225" t="s">
        <v>153</v>
      </c>
      <c r="D130" s="226"/>
      <c r="E130" s="179">
        <v>0</v>
      </c>
      <c r="F130" s="180"/>
      <c r="G130" s="181"/>
      <c r="M130" s="177" t="s">
        <v>153</v>
      </c>
      <c r="O130" s="168"/>
    </row>
    <row r="131" spans="1:104" x14ac:dyDescent="0.2">
      <c r="A131" s="176"/>
      <c r="B131" s="178"/>
      <c r="C131" s="225" t="s">
        <v>154</v>
      </c>
      <c r="D131" s="226"/>
      <c r="E131" s="179">
        <v>5.8019999999999996</v>
      </c>
      <c r="F131" s="180"/>
      <c r="G131" s="181"/>
      <c r="M131" s="177" t="s">
        <v>154</v>
      </c>
      <c r="O131" s="168"/>
    </row>
    <row r="132" spans="1:104" x14ac:dyDescent="0.2">
      <c r="A132" s="176"/>
      <c r="B132" s="178"/>
      <c r="C132" s="225" t="s">
        <v>155</v>
      </c>
      <c r="D132" s="226"/>
      <c r="E132" s="179">
        <v>6.7690000000000001</v>
      </c>
      <c r="F132" s="180"/>
      <c r="G132" s="181"/>
      <c r="M132" s="177" t="s">
        <v>155</v>
      </c>
      <c r="O132" s="168"/>
    </row>
    <row r="133" spans="1:104" x14ac:dyDescent="0.2">
      <c r="A133" s="176"/>
      <c r="B133" s="178"/>
      <c r="C133" s="225" t="s">
        <v>137</v>
      </c>
      <c r="D133" s="226"/>
      <c r="E133" s="179">
        <v>0</v>
      </c>
      <c r="F133" s="180"/>
      <c r="G133" s="181"/>
      <c r="M133" s="177" t="s">
        <v>137</v>
      </c>
      <c r="O133" s="168"/>
    </row>
    <row r="134" spans="1:104" x14ac:dyDescent="0.2">
      <c r="A134" s="176"/>
      <c r="B134" s="178"/>
      <c r="C134" s="225" t="s">
        <v>156</v>
      </c>
      <c r="D134" s="226"/>
      <c r="E134" s="179">
        <v>1.5</v>
      </c>
      <c r="F134" s="180"/>
      <c r="G134" s="181"/>
      <c r="M134" s="177" t="s">
        <v>156</v>
      </c>
      <c r="O134" s="168"/>
    </row>
    <row r="135" spans="1:104" x14ac:dyDescent="0.2">
      <c r="A135" s="176"/>
      <c r="B135" s="178"/>
      <c r="C135" s="225" t="s">
        <v>157</v>
      </c>
      <c r="D135" s="226"/>
      <c r="E135" s="179">
        <v>0</v>
      </c>
      <c r="F135" s="180"/>
      <c r="G135" s="181"/>
      <c r="M135" s="177" t="s">
        <v>157</v>
      </c>
      <c r="O135" s="168"/>
    </row>
    <row r="136" spans="1:104" x14ac:dyDescent="0.2">
      <c r="A136" s="176"/>
      <c r="B136" s="178"/>
      <c r="C136" s="225" t="s">
        <v>158</v>
      </c>
      <c r="D136" s="226"/>
      <c r="E136" s="179">
        <v>4.3014999999999999</v>
      </c>
      <c r="F136" s="180"/>
      <c r="G136" s="181"/>
      <c r="M136" s="177" t="s">
        <v>158</v>
      </c>
      <c r="O136" s="168"/>
    </row>
    <row r="137" spans="1:104" x14ac:dyDescent="0.2">
      <c r="A137" s="169">
        <v>10</v>
      </c>
      <c r="B137" s="170" t="s">
        <v>159</v>
      </c>
      <c r="C137" s="171" t="s">
        <v>160</v>
      </c>
      <c r="D137" s="172" t="s">
        <v>161</v>
      </c>
      <c r="E137" s="173">
        <v>68</v>
      </c>
      <c r="F137" s="173">
        <v>0</v>
      </c>
      <c r="G137" s="174">
        <f>E137*F137</f>
        <v>0</v>
      </c>
      <c r="O137" s="168">
        <v>2</v>
      </c>
      <c r="AA137" s="144">
        <v>1</v>
      </c>
      <c r="AB137" s="144">
        <v>1</v>
      </c>
      <c r="AC137" s="144">
        <v>1</v>
      </c>
      <c r="AZ137" s="144">
        <v>1</v>
      </c>
      <c r="BA137" s="144">
        <f>IF(AZ137=1,G137,0)</f>
        <v>0</v>
      </c>
      <c r="BB137" s="144">
        <f>IF(AZ137=2,G137,0)</f>
        <v>0</v>
      </c>
      <c r="BC137" s="144">
        <f>IF(AZ137=3,G137,0)</f>
        <v>0</v>
      </c>
      <c r="BD137" s="144">
        <f>IF(AZ137=4,G137,0)</f>
        <v>0</v>
      </c>
      <c r="BE137" s="144">
        <f>IF(AZ137=5,G137,0)</f>
        <v>0</v>
      </c>
      <c r="CA137" s="175">
        <v>1</v>
      </c>
      <c r="CB137" s="175">
        <v>1</v>
      </c>
      <c r="CZ137" s="144">
        <v>0</v>
      </c>
    </row>
    <row r="138" spans="1:104" x14ac:dyDescent="0.2">
      <c r="A138" s="176"/>
      <c r="B138" s="178"/>
      <c r="C138" s="225" t="s">
        <v>162</v>
      </c>
      <c r="D138" s="226"/>
      <c r="E138" s="179">
        <v>0</v>
      </c>
      <c r="F138" s="180"/>
      <c r="G138" s="181"/>
      <c r="M138" s="177" t="s">
        <v>162</v>
      </c>
      <c r="O138" s="168"/>
    </row>
    <row r="139" spans="1:104" x14ac:dyDescent="0.2">
      <c r="A139" s="176"/>
      <c r="B139" s="178"/>
      <c r="C139" s="225" t="s">
        <v>163</v>
      </c>
      <c r="D139" s="226"/>
      <c r="E139" s="179">
        <v>6</v>
      </c>
      <c r="F139" s="180"/>
      <c r="G139" s="181"/>
      <c r="M139" s="177" t="s">
        <v>163</v>
      </c>
      <c r="O139" s="168"/>
    </row>
    <row r="140" spans="1:104" x14ac:dyDescent="0.2">
      <c r="A140" s="176"/>
      <c r="B140" s="178"/>
      <c r="C140" s="225" t="s">
        <v>164</v>
      </c>
      <c r="D140" s="226"/>
      <c r="E140" s="179">
        <v>10</v>
      </c>
      <c r="F140" s="180"/>
      <c r="G140" s="181"/>
      <c r="M140" s="177" t="s">
        <v>164</v>
      </c>
      <c r="O140" s="168"/>
    </row>
    <row r="141" spans="1:104" x14ac:dyDescent="0.2">
      <c r="A141" s="176"/>
      <c r="B141" s="178"/>
      <c r="C141" s="225" t="s">
        <v>165</v>
      </c>
      <c r="D141" s="226"/>
      <c r="E141" s="179">
        <v>0</v>
      </c>
      <c r="F141" s="180"/>
      <c r="G141" s="181"/>
      <c r="M141" s="177" t="s">
        <v>165</v>
      </c>
      <c r="O141" s="168"/>
    </row>
    <row r="142" spans="1:104" x14ac:dyDescent="0.2">
      <c r="A142" s="176"/>
      <c r="B142" s="178"/>
      <c r="C142" s="225" t="s">
        <v>166</v>
      </c>
      <c r="D142" s="226"/>
      <c r="E142" s="179">
        <v>52</v>
      </c>
      <c r="F142" s="180"/>
      <c r="G142" s="181"/>
      <c r="M142" s="177" t="s">
        <v>166</v>
      </c>
      <c r="O142" s="168"/>
    </row>
    <row r="143" spans="1:104" x14ac:dyDescent="0.2">
      <c r="A143" s="169">
        <v>11</v>
      </c>
      <c r="B143" s="170" t="s">
        <v>167</v>
      </c>
      <c r="C143" s="171" t="s">
        <v>168</v>
      </c>
      <c r="D143" s="172" t="s">
        <v>161</v>
      </c>
      <c r="E143" s="173">
        <v>68</v>
      </c>
      <c r="F143" s="173">
        <v>0</v>
      </c>
      <c r="G143" s="174">
        <f>E143*F143</f>
        <v>0</v>
      </c>
      <c r="O143" s="168">
        <v>2</v>
      </c>
      <c r="AA143" s="144">
        <v>1</v>
      </c>
      <c r="AB143" s="144">
        <v>1</v>
      </c>
      <c r="AC143" s="144">
        <v>1</v>
      </c>
      <c r="AZ143" s="144">
        <v>1</v>
      </c>
      <c r="BA143" s="144">
        <f>IF(AZ143=1,G143,0)</f>
        <v>0</v>
      </c>
      <c r="BB143" s="144">
        <f>IF(AZ143=2,G143,0)</f>
        <v>0</v>
      </c>
      <c r="BC143" s="144">
        <f>IF(AZ143=3,G143,0)</f>
        <v>0</v>
      </c>
      <c r="BD143" s="144">
        <f>IF(AZ143=4,G143,0)</f>
        <v>0</v>
      </c>
      <c r="BE143" s="144">
        <f>IF(AZ143=5,G143,0)</f>
        <v>0</v>
      </c>
      <c r="CA143" s="175">
        <v>1</v>
      </c>
      <c r="CB143" s="175">
        <v>1</v>
      </c>
      <c r="CZ143" s="144">
        <v>0</v>
      </c>
    </row>
    <row r="144" spans="1:104" x14ac:dyDescent="0.2">
      <c r="A144" s="176"/>
      <c r="B144" s="178"/>
      <c r="C144" s="225" t="s">
        <v>162</v>
      </c>
      <c r="D144" s="226"/>
      <c r="E144" s="179">
        <v>0</v>
      </c>
      <c r="F144" s="180"/>
      <c r="G144" s="181"/>
      <c r="M144" s="177" t="s">
        <v>162</v>
      </c>
      <c r="O144" s="168"/>
    </row>
    <row r="145" spans="1:104" x14ac:dyDescent="0.2">
      <c r="A145" s="176"/>
      <c r="B145" s="178"/>
      <c r="C145" s="225" t="s">
        <v>163</v>
      </c>
      <c r="D145" s="226"/>
      <c r="E145" s="179">
        <v>6</v>
      </c>
      <c r="F145" s="180"/>
      <c r="G145" s="181"/>
      <c r="M145" s="177" t="s">
        <v>163</v>
      </c>
      <c r="O145" s="168"/>
    </row>
    <row r="146" spans="1:104" x14ac:dyDescent="0.2">
      <c r="A146" s="176"/>
      <c r="B146" s="178"/>
      <c r="C146" s="225" t="s">
        <v>164</v>
      </c>
      <c r="D146" s="226"/>
      <c r="E146" s="179">
        <v>10</v>
      </c>
      <c r="F146" s="180"/>
      <c r="G146" s="181"/>
      <c r="M146" s="177" t="s">
        <v>164</v>
      </c>
      <c r="O146" s="168"/>
    </row>
    <row r="147" spans="1:104" x14ac:dyDescent="0.2">
      <c r="A147" s="176"/>
      <c r="B147" s="178"/>
      <c r="C147" s="225" t="s">
        <v>165</v>
      </c>
      <c r="D147" s="226"/>
      <c r="E147" s="179">
        <v>0</v>
      </c>
      <c r="F147" s="180"/>
      <c r="G147" s="181"/>
      <c r="M147" s="177" t="s">
        <v>165</v>
      </c>
      <c r="O147" s="168"/>
    </row>
    <row r="148" spans="1:104" x14ac:dyDescent="0.2">
      <c r="A148" s="176"/>
      <c r="B148" s="178"/>
      <c r="C148" s="225" t="s">
        <v>166</v>
      </c>
      <c r="D148" s="226"/>
      <c r="E148" s="179">
        <v>52</v>
      </c>
      <c r="F148" s="180"/>
      <c r="G148" s="181"/>
      <c r="M148" s="177" t="s">
        <v>166</v>
      </c>
      <c r="O148" s="168"/>
    </row>
    <row r="149" spans="1:104" x14ac:dyDescent="0.2">
      <c r="A149" s="169">
        <v>12</v>
      </c>
      <c r="B149" s="170" t="s">
        <v>169</v>
      </c>
      <c r="C149" s="171" t="s">
        <v>170</v>
      </c>
      <c r="D149" s="172" t="s">
        <v>161</v>
      </c>
      <c r="E149" s="173">
        <v>68</v>
      </c>
      <c r="F149" s="173">
        <v>0</v>
      </c>
      <c r="G149" s="174">
        <f>E149*F149</f>
        <v>0</v>
      </c>
      <c r="O149" s="168">
        <v>2</v>
      </c>
      <c r="AA149" s="144">
        <v>1</v>
      </c>
      <c r="AB149" s="144">
        <v>1</v>
      </c>
      <c r="AC149" s="144">
        <v>1</v>
      </c>
      <c r="AZ149" s="144">
        <v>1</v>
      </c>
      <c r="BA149" s="144">
        <f>IF(AZ149=1,G149,0)</f>
        <v>0</v>
      </c>
      <c r="BB149" s="144">
        <f>IF(AZ149=2,G149,0)</f>
        <v>0</v>
      </c>
      <c r="BC149" s="144">
        <f>IF(AZ149=3,G149,0)</f>
        <v>0</v>
      </c>
      <c r="BD149" s="144">
        <f>IF(AZ149=4,G149,0)</f>
        <v>0</v>
      </c>
      <c r="BE149" s="144">
        <f>IF(AZ149=5,G149,0)</f>
        <v>0</v>
      </c>
      <c r="CA149" s="175">
        <v>1</v>
      </c>
      <c r="CB149" s="175">
        <v>1</v>
      </c>
      <c r="CZ149" s="144">
        <v>0</v>
      </c>
    </row>
    <row r="150" spans="1:104" x14ac:dyDescent="0.2">
      <c r="A150" s="176"/>
      <c r="B150" s="178"/>
      <c r="C150" s="225" t="s">
        <v>162</v>
      </c>
      <c r="D150" s="226"/>
      <c r="E150" s="179">
        <v>0</v>
      </c>
      <c r="F150" s="180"/>
      <c r="G150" s="181"/>
      <c r="M150" s="177" t="s">
        <v>162</v>
      </c>
      <c r="O150" s="168"/>
    </row>
    <row r="151" spans="1:104" x14ac:dyDescent="0.2">
      <c r="A151" s="176"/>
      <c r="B151" s="178"/>
      <c r="C151" s="225" t="s">
        <v>163</v>
      </c>
      <c r="D151" s="226"/>
      <c r="E151" s="179">
        <v>6</v>
      </c>
      <c r="F151" s="180"/>
      <c r="G151" s="181"/>
      <c r="M151" s="177" t="s">
        <v>163</v>
      </c>
      <c r="O151" s="168"/>
    </row>
    <row r="152" spans="1:104" x14ac:dyDescent="0.2">
      <c r="A152" s="176"/>
      <c r="B152" s="178"/>
      <c r="C152" s="225" t="s">
        <v>164</v>
      </c>
      <c r="D152" s="226"/>
      <c r="E152" s="179">
        <v>10</v>
      </c>
      <c r="F152" s="180"/>
      <c r="G152" s="181"/>
      <c r="M152" s="177" t="s">
        <v>164</v>
      </c>
      <c r="O152" s="168"/>
    </row>
    <row r="153" spans="1:104" x14ac:dyDescent="0.2">
      <c r="A153" s="176"/>
      <c r="B153" s="178"/>
      <c r="C153" s="225" t="s">
        <v>165</v>
      </c>
      <c r="D153" s="226"/>
      <c r="E153" s="179">
        <v>0</v>
      </c>
      <c r="F153" s="180"/>
      <c r="G153" s="181"/>
      <c r="M153" s="177" t="s">
        <v>165</v>
      </c>
      <c r="O153" s="168"/>
    </row>
    <row r="154" spans="1:104" x14ac:dyDescent="0.2">
      <c r="A154" s="176"/>
      <c r="B154" s="178"/>
      <c r="C154" s="225" t="s">
        <v>166</v>
      </c>
      <c r="D154" s="226"/>
      <c r="E154" s="179">
        <v>52</v>
      </c>
      <c r="F154" s="180"/>
      <c r="G154" s="181"/>
      <c r="M154" s="177" t="s">
        <v>166</v>
      </c>
      <c r="O154" s="168"/>
    </row>
    <row r="155" spans="1:104" x14ac:dyDescent="0.2">
      <c r="A155" s="169">
        <v>13</v>
      </c>
      <c r="B155" s="170" t="s">
        <v>171</v>
      </c>
      <c r="C155" s="171" t="s">
        <v>172</v>
      </c>
      <c r="D155" s="172" t="s">
        <v>173</v>
      </c>
      <c r="E155" s="173">
        <v>2.72</v>
      </c>
      <c r="F155" s="173">
        <v>0</v>
      </c>
      <c r="G155" s="174">
        <f>E155*F155</f>
        <v>0</v>
      </c>
      <c r="O155" s="168">
        <v>2</v>
      </c>
      <c r="AA155" s="144">
        <v>12</v>
      </c>
      <c r="AB155" s="144">
        <v>1</v>
      </c>
      <c r="AC155" s="144">
        <v>39</v>
      </c>
      <c r="AZ155" s="144">
        <v>1</v>
      </c>
      <c r="BA155" s="144">
        <f>IF(AZ155=1,G155,0)</f>
        <v>0</v>
      </c>
      <c r="BB155" s="144">
        <f>IF(AZ155=2,G155,0)</f>
        <v>0</v>
      </c>
      <c r="BC155" s="144">
        <f>IF(AZ155=3,G155,0)</f>
        <v>0</v>
      </c>
      <c r="BD155" s="144">
        <f>IF(AZ155=4,G155,0)</f>
        <v>0</v>
      </c>
      <c r="BE155" s="144">
        <f>IF(AZ155=5,G155,0)</f>
        <v>0</v>
      </c>
      <c r="CA155" s="175">
        <v>12</v>
      </c>
      <c r="CB155" s="175">
        <v>1</v>
      </c>
      <c r="CZ155" s="144">
        <v>1E-3</v>
      </c>
    </row>
    <row r="156" spans="1:104" x14ac:dyDescent="0.2">
      <c r="A156" s="176"/>
      <c r="B156" s="178"/>
      <c r="C156" s="225" t="s">
        <v>162</v>
      </c>
      <c r="D156" s="226"/>
      <c r="E156" s="179">
        <v>0</v>
      </c>
      <c r="F156" s="180"/>
      <c r="G156" s="181"/>
      <c r="M156" s="177" t="s">
        <v>162</v>
      </c>
      <c r="O156" s="168"/>
    </row>
    <row r="157" spans="1:104" x14ac:dyDescent="0.2">
      <c r="A157" s="176"/>
      <c r="B157" s="178"/>
      <c r="C157" s="225" t="s">
        <v>174</v>
      </c>
      <c r="D157" s="226"/>
      <c r="E157" s="179">
        <v>0.24</v>
      </c>
      <c r="F157" s="180"/>
      <c r="G157" s="181"/>
      <c r="M157" s="177" t="s">
        <v>174</v>
      </c>
      <c r="O157" s="168"/>
    </row>
    <row r="158" spans="1:104" x14ac:dyDescent="0.2">
      <c r="A158" s="176"/>
      <c r="B158" s="178"/>
      <c r="C158" s="225" t="s">
        <v>175</v>
      </c>
      <c r="D158" s="226"/>
      <c r="E158" s="179">
        <v>0.4</v>
      </c>
      <c r="F158" s="180"/>
      <c r="G158" s="181"/>
      <c r="M158" s="177" t="s">
        <v>175</v>
      </c>
      <c r="O158" s="168"/>
    </row>
    <row r="159" spans="1:104" x14ac:dyDescent="0.2">
      <c r="A159" s="176"/>
      <c r="B159" s="178"/>
      <c r="C159" s="225" t="s">
        <v>165</v>
      </c>
      <c r="D159" s="226"/>
      <c r="E159" s="179">
        <v>0</v>
      </c>
      <c r="F159" s="180"/>
      <c r="G159" s="181"/>
      <c r="M159" s="177" t="s">
        <v>165</v>
      </c>
      <c r="O159" s="168"/>
    </row>
    <row r="160" spans="1:104" x14ac:dyDescent="0.2">
      <c r="A160" s="176"/>
      <c r="B160" s="178"/>
      <c r="C160" s="225" t="s">
        <v>176</v>
      </c>
      <c r="D160" s="226"/>
      <c r="E160" s="179">
        <v>2.08</v>
      </c>
      <c r="F160" s="180"/>
      <c r="G160" s="181"/>
      <c r="M160" s="177" t="s">
        <v>176</v>
      </c>
      <c r="O160" s="168"/>
    </row>
    <row r="161" spans="1:104" x14ac:dyDescent="0.2">
      <c r="A161" s="169">
        <v>14</v>
      </c>
      <c r="B161" s="170" t="s">
        <v>177</v>
      </c>
      <c r="C161" s="171" t="s">
        <v>178</v>
      </c>
      <c r="D161" s="172" t="s">
        <v>86</v>
      </c>
      <c r="E161" s="173">
        <v>20.3</v>
      </c>
      <c r="F161" s="173">
        <v>0</v>
      </c>
      <c r="G161" s="174">
        <f>E161*F161</f>
        <v>0</v>
      </c>
      <c r="O161" s="168">
        <v>2</v>
      </c>
      <c r="AA161" s="144">
        <v>1</v>
      </c>
      <c r="AB161" s="144">
        <v>9</v>
      </c>
      <c r="AC161" s="144">
        <v>9</v>
      </c>
      <c r="AZ161" s="144">
        <v>1</v>
      </c>
      <c r="BA161" s="144">
        <f>IF(AZ161=1,G161,0)</f>
        <v>0</v>
      </c>
      <c r="BB161" s="144">
        <f>IF(AZ161=2,G161,0)</f>
        <v>0</v>
      </c>
      <c r="BC161" s="144">
        <f>IF(AZ161=3,G161,0)</f>
        <v>0</v>
      </c>
      <c r="BD161" s="144">
        <f>IF(AZ161=4,G161,0)</f>
        <v>0</v>
      </c>
      <c r="BE161" s="144">
        <f>IF(AZ161=5,G161,0)</f>
        <v>0</v>
      </c>
      <c r="CA161" s="175">
        <v>1</v>
      </c>
      <c r="CB161" s="175">
        <v>9</v>
      </c>
      <c r="CZ161" s="144">
        <v>0</v>
      </c>
    </row>
    <row r="162" spans="1:104" x14ac:dyDescent="0.2">
      <c r="A162" s="176"/>
      <c r="B162" s="178"/>
      <c r="C162" s="225" t="s">
        <v>179</v>
      </c>
      <c r="D162" s="226"/>
      <c r="E162" s="179">
        <v>0</v>
      </c>
      <c r="F162" s="180"/>
      <c r="G162" s="181"/>
      <c r="M162" s="177" t="s">
        <v>179</v>
      </c>
      <c r="O162" s="168"/>
    </row>
    <row r="163" spans="1:104" x14ac:dyDescent="0.2">
      <c r="A163" s="176"/>
      <c r="B163" s="178"/>
      <c r="C163" s="225" t="s">
        <v>180</v>
      </c>
      <c r="D163" s="226"/>
      <c r="E163" s="179">
        <v>39.020000000000003</v>
      </c>
      <c r="F163" s="180"/>
      <c r="G163" s="181"/>
      <c r="M163" s="177" t="s">
        <v>180</v>
      </c>
      <c r="O163" s="168"/>
    </row>
    <row r="164" spans="1:104" x14ac:dyDescent="0.2">
      <c r="A164" s="176"/>
      <c r="B164" s="178"/>
      <c r="C164" s="225" t="s">
        <v>181</v>
      </c>
      <c r="D164" s="226"/>
      <c r="E164" s="179">
        <v>0</v>
      </c>
      <c r="F164" s="180"/>
      <c r="G164" s="181"/>
      <c r="M164" s="177" t="s">
        <v>181</v>
      </c>
      <c r="O164" s="168"/>
    </row>
    <row r="165" spans="1:104" x14ac:dyDescent="0.2">
      <c r="A165" s="176"/>
      <c r="B165" s="178"/>
      <c r="C165" s="225" t="s">
        <v>182</v>
      </c>
      <c r="D165" s="226"/>
      <c r="E165" s="179">
        <v>-18.72</v>
      </c>
      <c r="F165" s="180"/>
      <c r="G165" s="181"/>
      <c r="M165" s="177" t="s">
        <v>182</v>
      </c>
      <c r="O165" s="168"/>
    </row>
    <row r="166" spans="1:104" x14ac:dyDescent="0.2">
      <c r="A166" s="169">
        <v>15</v>
      </c>
      <c r="B166" s="170" t="s">
        <v>183</v>
      </c>
      <c r="C166" s="171" t="s">
        <v>184</v>
      </c>
      <c r="D166" s="172" t="s">
        <v>86</v>
      </c>
      <c r="E166" s="173">
        <v>182.7</v>
      </c>
      <c r="F166" s="173">
        <v>0</v>
      </c>
      <c r="G166" s="174">
        <f>E166*F166</f>
        <v>0</v>
      </c>
      <c r="O166" s="168">
        <v>2</v>
      </c>
      <c r="AA166" s="144">
        <v>1</v>
      </c>
      <c r="AB166" s="144">
        <v>9</v>
      </c>
      <c r="AC166" s="144">
        <v>9</v>
      </c>
      <c r="AZ166" s="144">
        <v>1</v>
      </c>
      <c r="BA166" s="144">
        <f>IF(AZ166=1,G166,0)</f>
        <v>0</v>
      </c>
      <c r="BB166" s="144">
        <f>IF(AZ166=2,G166,0)</f>
        <v>0</v>
      </c>
      <c r="BC166" s="144">
        <f>IF(AZ166=3,G166,0)</f>
        <v>0</v>
      </c>
      <c r="BD166" s="144">
        <f>IF(AZ166=4,G166,0)</f>
        <v>0</v>
      </c>
      <c r="BE166" s="144">
        <f>IF(AZ166=5,G166,0)</f>
        <v>0</v>
      </c>
      <c r="CA166" s="175">
        <v>1</v>
      </c>
      <c r="CB166" s="175">
        <v>9</v>
      </c>
      <c r="CZ166" s="144">
        <v>0</v>
      </c>
    </row>
    <row r="167" spans="1:104" x14ac:dyDescent="0.2">
      <c r="A167" s="176"/>
      <c r="B167" s="178"/>
      <c r="C167" s="225" t="s">
        <v>185</v>
      </c>
      <c r="D167" s="226"/>
      <c r="E167" s="179">
        <v>182.7</v>
      </c>
      <c r="F167" s="180"/>
      <c r="G167" s="181"/>
      <c r="M167" s="177" t="s">
        <v>185</v>
      </c>
      <c r="O167" s="168"/>
    </row>
    <row r="168" spans="1:104" x14ac:dyDescent="0.2">
      <c r="A168" s="169">
        <v>16</v>
      </c>
      <c r="B168" s="170" t="s">
        <v>186</v>
      </c>
      <c r="C168" s="171" t="s">
        <v>187</v>
      </c>
      <c r="D168" s="172" t="s">
        <v>86</v>
      </c>
      <c r="E168" s="173">
        <v>20.3</v>
      </c>
      <c r="F168" s="173">
        <v>0</v>
      </c>
      <c r="G168" s="174">
        <f>E168*F168</f>
        <v>0</v>
      </c>
      <c r="O168" s="168">
        <v>2</v>
      </c>
      <c r="AA168" s="144">
        <v>1</v>
      </c>
      <c r="AB168" s="144">
        <v>1</v>
      </c>
      <c r="AC168" s="144">
        <v>1</v>
      </c>
      <c r="AZ168" s="144">
        <v>1</v>
      </c>
      <c r="BA168" s="144">
        <f>IF(AZ168=1,G168,0)</f>
        <v>0</v>
      </c>
      <c r="BB168" s="144">
        <f>IF(AZ168=2,G168,0)</f>
        <v>0</v>
      </c>
      <c r="BC168" s="144">
        <f>IF(AZ168=3,G168,0)</f>
        <v>0</v>
      </c>
      <c r="BD168" s="144">
        <f>IF(AZ168=4,G168,0)</f>
        <v>0</v>
      </c>
      <c r="BE168" s="144">
        <f>IF(AZ168=5,G168,0)</f>
        <v>0</v>
      </c>
      <c r="CA168" s="175">
        <v>1</v>
      </c>
      <c r="CB168" s="175">
        <v>1</v>
      </c>
      <c r="CZ168" s="144">
        <v>0</v>
      </c>
    </row>
    <row r="169" spans="1:104" x14ac:dyDescent="0.2">
      <c r="A169" s="176"/>
      <c r="B169" s="178"/>
      <c r="C169" s="225" t="s">
        <v>179</v>
      </c>
      <c r="D169" s="226"/>
      <c r="E169" s="179">
        <v>0</v>
      </c>
      <c r="F169" s="180"/>
      <c r="G169" s="181"/>
      <c r="M169" s="177" t="s">
        <v>179</v>
      </c>
      <c r="O169" s="168"/>
    </row>
    <row r="170" spans="1:104" x14ac:dyDescent="0.2">
      <c r="A170" s="176"/>
      <c r="B170" s="178"/>
      <c r="C170" s="225" t="s">
        <v>180</v>
      </c>
      <c r="D170" s="226"/>
      <c r="E170" s="179">
        <v>39.020000000000003</v>
      </c>
      <c r="F170" s="180"/>
      <c r="G170" s="181"/>
      <c r="M170" s="177" t="s">
        <v>180</v>
      </c>
      <c r="O170" s="168"/>
    </row>
    <row r="171" spans="1:104" x14ac:dyDescent="0.2">
      <c r="A171" s="176"/>
      <c r="B171" s="178"/>
      <c r="C171" s="225" t="s">
        <v>181</v>
      </c>
      <c r="D171" s="226"/>
      <c r="E171" s="179">
        <v>0</v>
      </c>
      <c r="F171" s="180"/>
      <c r="G171" s="181"/>
      <c r="M171" s="177" t="s">
        <v>181</v>
      </c>
      <c r="O171" s="168"/>
    </row>
    <row r="172" spans="1:104" x14ac:dyDescent="0.2">
      <c r="A172" s="176"/>
      <c r="B172" s="178"/>
      <c r="C172" s="225" t="s">
        <v>182</v>
      </c>
      <c r="D172" s="226"/>
      <c r="E172" s="179">
        <v>-18.72</v>
      </c>
      <c r="F172" s="180"/>
      <c r="G172" s="181"/>
      <c r="M172" s="177" t="s">
        <v>182</v>
      </c>
      <c r="O172" s="168"/>
    </row>
    <row r="173" spans="1:104" x14ac:dyDescent="0.2">
      <c r="A173" s="169">
        <v>17</v>
      </c>
      <c r="B173" s="170" t="s">
        <v>188</v>
      </c>
      <c r="C173" s="171" t="s">
        <v>189</v>
      </c>
      <c r="D173" s="172" t="s">
        <v>190</v>
      </c>
      <c r="E173" s="173">
        <v>38.57</v>
      </c>
      <c r="F173" s="173">
        <v>0</v>
      </c>
      <c r="G173" s="174">
        <f>E173*F173</f>
        <v>0</v>
      </c>
      <c r="O173" s="168">
        <v>2</v>
      </c>
      <c r="AA173" s="144">
        <v>1</v>
      </c>
      <c r="AB173" s="144">
        <v>1</v>
      </c>
      <c r="AC173" s="144">
        <v>1</v>
      </c>
      <c r="AZ173" s="144">
        <v>1</v>
      </c>
      <c r="BA173" s="144">
        <f>IF(AZ173=1,G173,0)</f>
        <v>0</v>
      </c>
      <c r="BB173" s="144">
        <f>IF(AZ173=2,G173,0)</f>
        <v>0</v>
      </c>
      <c r="BC173" s="144">
        <f>IF(AZ173=3,G173,0)</f>
        <v>0</v>
      </c>
      <c r="BD173" s="144">
        <f>IF(AZ173=4,G173,0)</f>
        <v>0</v>
      </c>
      <c r="BE173" s="144">
        <f>IF(AZ173=5,G173,0)</f>
        <v>0</v>
      </c>
      <c r="CA173" s="175">
        <v>1</v>
      </c>
      <c r="CB173" s="175">
        <v>1</v>
      </c>
      <c r="CZ173" s="144">
        <v>0</v>
      </c>
    </row>
    <row r="174" spans="1:104" x14ac:dyDescent="0.2">
      <c r="A174" s="176"/>
      <c r="B174" s="178"/>
      <c r="C174" s="225" t="s">
        <v>191</v>
      </c>
      <c r="D174" s="226"/>
      <c r="E174" s="179">
        <v>38.57</v>
      </c>
      <c r="F174" s="180"/>
      <c r="G174" s="181"/>
      <c r="M174" s="177" t="s">
        <v>191</v>
      </c>
      <c r="O174" s="168"/>
    </row>
    <row r="175" spans="1:104" x14ac:dyDescent="0.2">
      <c r="A175" s="182"/>
      <c r="B175" s="183" t="s">
        <v>77</v>
      </c>
      <c r="C175" s="184" t="str">
        <f>CONCATENATE(B7," ",C7)</f>
        <v>1 Zemní práce</v>
      </c>
      <c r="D175" s="185"/>
      <c r="E175" s="186"/>
      <c r="F175" s="187"/>
      <c r="G175" s="188">
        <f>SUM(G7:G174)</f>
        <v>0</v>
      </c>
      <c r="O175" s="168">
        <v>4</v>
      </c>
      <c r="BA175" s="189">
        <f>SUM(BA7:BA174)</f>
        <v>0</v>
      </c>
      <c r="BB175" s="189">
        <f>SUM(BB7:BB174)</f>
        <v>0</v>
      </c>
      <c r="BC175" s="189">
        <f>SUM(BC7:BC174)</f>
        <v>0</v>
      </c>
      <c r="BD175" s="189">
        <f>SUM(BD7:BD174)</f>
        <v>0</v>
      </c>
      <c r="BE175" s="189">
        <f>SUM(BE7:BE174)</f>
        <v>0</v>
      </c>
    </row>
    <row r="176" spans="1:104" x14ac:dyDescent="0.2">
      <c r="A176" s="161" t="s">
        <v>74</v>
      </c>
      <c r="B176" s="162" t="s">
        <v>192</v>
      </c>
      <c r="C176" s="163" t="s">
        <v>193</v>
      </c>
      <c r="D176" s="164"/>
      <c r="E176" s="165"/>
      <c r="F176" s="165"/>
      <c r="G176" s="166"/>
      <c r="H176" s="167"/>
      <c r="I176" s="167"/>
      <c r="O176" s="168">
        <v>1</v>
      </c>
    </row>
    <row r="177" spans="1:104" x14ac:dyDescent="0.2">
      <c r="A177" s="169">
        <v>18</v>
      </c>
      <c r="B177" s="170" t="s">
        <v>194</v>
      </c>
      <c r="C177" s="171" t="s">
        <v>195</v>
      </c>
      <c r="D177" s="172" t="s">
        <v>161</v>
      </c>
      <c r="E177" s="173">
        <v>42</v>
      </c>
      <c r="F177" s="173">
        <v>0</v>
      </c>
      <c r="G177" s="174">
        <f>E177*F177</f>
        <v>0</v>
      </c>
      <c r="O177" s="168">
        <v>2</v>
      </c>
      <c r="AA177" s="144">
        <v>1</v>
      </c>
      <c r="AB177" s="144">
        <v>1</v>
      </c>
      <c r="AC177" s="144">
        <v>1</v>
      </c>
      <c r="AZ177" s="144">
        <v>1</v>
      </c>
      <c r="BA177" s="144">
        <f>IF(AZ177=1,G177,0)</f>
        <v>0</v>
      </c>
      <c r="BB177" s="144">
        <f>IF(AZ177=2,G177,0)</f>
        <v>0</v>
      </c>
      <c r="BC177" s="144">
        <f>IF(AZ177=3,G177,0)</f>
        <v>0</v>
      </c>
      <c r="BD177" s="144">
        <f>IF(AZ177=4,G177,0)</f>
        <v>0</v>
      </c>
      <c r="BE177" s="144">
        <f>IF(AZ177=5,G177,0)</f>
        <v>0</v>
      </c>
      <c r="CA177" s="175">
        <v>1</v>
      </c>
      <c r="CB177" s="175">
        <v>1</v>
      </c>
      <c r="CZ177" s="144">
        <v>5.0000000000000001E-4</v>
      </c>
    </row>
    <row r="178" spans="1:104" x14ac:dyDescent="0.2">
      <c r="A178" s="176"/>
      <c r="B178" s="178"/>
      <c r="C178" s="225" t="s">
        <v>196</v>
      </c>
      <c r="D178" s="226"/>
      <c r="E178" s="179">
        <v>0</v>
      </c>
      <c r="F178" s="180"/>
      <c r="G178" s="181"/>
      <c r="M178" s="177" t="s">
        <v>196</v>
      </c>
      <c r="O178" s="168"/>
    </row>
    <row r="179" spans="1:104" x14ac:dyDescent="0.2">
      <c r="A179" s="176"/>
      <c r="B179" s="178"/>
      <c r="C179" s="225" t="s">
        <v>197</v>
      </c>
      <c r="D179" s="226"/>
      <c r="E179" s="179">
        <v>16</v>
      </c>
      <c r="F179" s="180"/>
      <c r="G179" s="181"/>
      <c r="M179" s="177" t="s">
        <v>197</v>
      </c>
      <c r="O179" s="168"/>
    </row>
    <row r="180" spans="1:104" x14ac:dyDescent="0.2">
      <c r="A180" s="176"/>
      <c r="B180" s="178"/>
      <c r="C180" s="225" t="s">
        <v>198</v>
      </c>
      <c r="D180" s="226"/>
      <c r="E180" s="179">
        <v>26</v>
      </c>
      <c r="F180" s="180"/>
      <c r="G180" s="181"/>
      <c r="M180" s="177" t="s">
        <v>198</v>
      </c>
      <c r="O180" s="168"/>
    </row>
    <row r="181" spans="1:104" x14ac:dyDescent="0.2">
      <c r="A181" s="182"/>
      <c r="B181" s="183" t="s">
        <v>77</v>
      </c>
      <c r="C181" s="184" t="str">
        <f>CONCATENATE(B176," ",C176)</f>
        <v>2 Základy a zvláštní zakládání</v>
      </c>
      <c r="D181" s="185"/>
      <c r="E181" s="186"/>
      <c r="F181" s="187"/>
      <c r="G181" s="188">
        <f>SUM(G176:G180)</f>
        <v>0</v>
      </c>
      <c r="O181" s="168">
        <v>4</v>
      </c>
      <c r="BA181" s="189">
        <f>SUM(BA176:BA180)</f>
        <v>0</v>
      </c>
      <c r="BB181" s="189">
        <f>SUM(BB176:BB180)</f>
        <v>0</v>
      </c>
      <c r="BC181" s="189">
        <f>SUM(BC176:BC180)</f>
        <v>0</v>
      </c>
      <c r="BD181" s="189">
        <f>SUM(BD176:BD180)</f>
        <v>0</v>
      </c>
      <c r="BE181" s="189">
        <f>SUM(BE176:BE180)</f>
        <v>0</v>
      </c>
    </row>
    <row r="182" spans="1:104" x14ac:dyDescent="0.2">
      <c r="A182" s="161" t="s">
        <v>74</v>
      </c>
      <c r="B182" s="162" t="s">
        <v>199</v>
      </c>
      <c r="C182" s="163" t="s">
        <v>200</v>
      </c>
      <c r="D182" s="164"/>
      <c r="E182" s="165"/>
      <c r="F182" s="165"/>
      <c r="G182" s="166"/>
      <c r="H182" s="167"/>
      <c r="I182" s="167"/>
      <c r="O182" s="168">
        <v>1</v>
      </c>
    </row>
    <row r="183" spans="1:104" x14ac:dyDescent="0.2">
      <c r="A183" s="169">
        <v>19</v>
      </c>
      <c r="B183" s="170" t="s">
        <v>201</v>
      </c>
      <c r="C183" s="171" t="s">
        <v>202</v>
      </c>
      <c r="D183" s="172" t="s">
        <v>86</v>
      </c>
      <c r="E183" s="173">
        <v>3.5350000000000001</v>
      </c>
      <c r="F183" s="173">
        <v>0</v>
      </c>
      <c r="G183" s="174">
        <f>E183*F183</f>
        <v>0</v>
      </c>
      <c r="O183" s="168">
        <v>2</v>
      </c>
      <c r="AA183" s="144">
        <v>1</v>
      </c>
      <c r="AB183" s="144">
        <v>1</v>
      </c>
      <c r="AC183" s="144">
        <v>1</v>
      </c>
      <c r="AZ183" s="144">
        <v>1</v>
      </c>
      <c r="BA183" s="144">
        <f>IF(AZ183=1,G183,0)</f>
        <v>0</v>
      </c>
      <c r="BB183" s="144">
        <f>IF(AZ183=2,G183,0)</f>
        <v>0</v>
      </c>
      <c r="BC183" s="144">
        <f>IF(AZ183=3,G183,0)</f>
        <v>0</v>
      </c>
      <c r="BD183" s="144">
        <f>IF(AZ183=4,G183,0)</f>
        <v>0</v>
      </c>
      <c r="BE183" s="144">
        <f>IF(AZ183=5,G183,0)</f>
        <v>0</v>
      </c>
      <c r="CA183" s="175">
        <v>1</v>
      </c>
      <c r="CB183" s="175">
        <v>1</v>
      </c>
      <c r="CZ183" s="144">
        <v>1.8907700000000001</v>
      </c>
    </row>
    <row r="184" spans="1:104" x14ac:dyDescent="0.2">
      <c r="A184" s="176"/>
      <c r="B184" s="178"/>
      <c r="C184" s="225" t="s">
        <v>203</v>
      </c>
      <c r="D184" s="226"/>
      <c r="E184" s="179">
        <v>0</v>
      </c>
      <c r="F184" s="180"/>
      <c r="G184" s="181"/>
      <c r="M184" s="177" t="s">
        <v>203</v>
      </c>
      <c r="O184" s="168"/>
    </row>
    <row r="185" spans="1:104" x14ac:dyDescent="0.2">
      <c r="A185" s="176"/>
      <c r="B185" s="178"/>
      <c r="C185" s="225" t="s">
        <v>204</v>
      </c>
      <c r="D185" s="226"/>
      <c r="E185" s="179">
        <v>1.32</v>
      </c>
      <c r="F185" s="180"/>
      <c r="G185" s="181"/>
      <c r="M185" s="177" t="s">
        <v>204</v>
      </c>
      <c r="O185" s="168"/>
    </row>
    <row r="186" spans="1:104" x14ac:dyDescent="0.2">
      <c r="A186" s="176"/>
      <c r="B186" s="178"/>
      <c r="C186" s="225" t="s">
        <v>205</v>
      </c>
      <c r="D186" s="226"/>
      <c r="E186" s="179">
        <v>1.54</v>
      </c>
      <c r="F186" s="180"/>
      <c r="G186" s="181"/>
      <c r="M186" s="177" t="s">
        <v>205</v>
      </c>
      <c r="O186" s="168"/>
    </row>
    <row r="187" spans="1:104" x14ac:dyDescent="0.2">
      <c r="A187" s="176"/>
      <c r="B187" s="178"/>
      <c r="C187" s="225" t="s">
        <v>135</v>
      </c>
      <c r="D187" s="226"/>
      <c r="E187" s="179">
        <v>0</v>
      </c>
      <c r="F187" s="180"/>
      <c r="G187" s="181"/>
      <c r="M187" s="177" t="s">
        <v>135</v>
      </c>
      <c r="O187" s="168"/>
    </row>
    <row r="188" spans="1:104" x14ac:dyDescent="0.2">
      <c r="A188" s="176"/>
      <c r="B188" s="178"/>
      <c r="C188" s="225" t="s">
        <v>206</v>
      </c>
      <c r="D188" s="226"/>
      <c r="E188" s="179">
        <v>0.22500000000000001</v>
      </c>
      <c r="F188" s="180"/>
      <c r="G188" s="181"/>
      <c r="M188" s="177" t="s">
        <v>206</v>
      </c>
      <c r="O188" s="168"/>
    </row>
    <row r="189" spans="1:104" x14ac:dyDescent="0.2">
      <c r="A189" s="176"/>
      <c r="B189" s="178"/>
      <c r="C189" s="225" t="s">
        <v>207</v>
      </c>
      <c r="D189" s="226"/>
      <c r="E189" s="179">
        <v>0</v>
      </c>
      <c r="F189" s="180"/>
      <c r="G189" s="181"/>
      <c r="M189" s="177" t="s">
        <v>207</v>
      </c>
      <c r="O189" s="168"/>
    </row>
    <row r="190" spans="1:104" x14ac:dyDescent="0.2">
      <c r="A190" s="176"/>
      <c r="B190" s="178"/>
      <c r="C190" s="225" t="s">
        <v>208</v>
      </c>
      <c r="D190" s="226"/>
      <c r="E190" s="179">
        <v>0.45</v>
      </c>
      <c r="F190" s="180"/>
      <c r="G190" s="181"/>
      <c r="M190" s="177" t="s">
        <v>208</v>
      </c>
      <c r="O190" s="168"/>
    </row>
    <row r="191" spans="1:104" x14ac:dyDescent="0.2">
      <c r="A191" s="182"/>
      <c r="B191" s="183" t="s">
        <v>77</v>
      </c>
      <c r="C191" s="184" t="str">
        <f>CONCATENATE(B182," ",C182)</f>
        <v>4 Vodorovné konstrukce</v>
      </c>
      <c r="D191" s="185"/>
      <c r="E191" s="186"/>
      <c r="F191" s="187"/>
      <c r="G191" s="188">
        <f>SUM(G182:G190)</f>
        <v>0</v>
      </c>
      <c r="O191" s="168">
        <v>4</v>
      </c>
      <c r="BA191" s="189">
        <f>SUM(BA182:BA190)</f>
        <v>0</v>
      </c>
      <c r="BB191" s="189">
        <f>SUM(BB182:BB190)</f>
        <v>0</v>
      </c>
      <c r="BC191" s="189">
        <f>SUM(BC182:BC190)</f>
        <v>0</v>
      </c>
      <c r="BD191" s="189">
        <f>SUM(BD182:BD190)</f>
        <v>0</v>
      </c>
      <c r="BE191" s="189">
        <f>SUM(BE182:BE190)</f>
        <v>0</v>
      </c>
    </row>
    <row r="192" spans="1:104" x14ac:dyDescent="0.2">
      <c r="A192" s="161" t="s">
        <v>74</v>
      </c>
      <c r="B192" s="162" t="s">
        <v>209</v>
      </c>
      <c r="C192" s="163" t="s">
        <v>210</v>
      </c>
      <c r="D192" s="164"/>
      <c r="E192" s="165"/>
      <c r="F192" s="165"/>
      <c r="G192" s="166"/>
      <c r="H192" s="167"/>
      <c r="I192" s="167"/>
      <c r="O192" s="168">
        <v>1</v>
      </c>
    </row>
    <row r="193" spans="1:104" x14ac:dyDescent="0.2">
      <c r="A193" s="169">
        <v>20</v>
      </c>
      <c r="B193" s="170" t="s">
        <v>211</v>
      </c>
      <c r="C193" s="171" t="s">
        <v>212</v>
      </c>
      <c r="D193" s="172" t="s">
        <v>213</v>
      </c>
      <c r="E193" s="173">
        <v>45</v>
      </c>
      <c r="F193" s="173">
        <v>0</v>
      </c>
      <c r="G193" s="174">
        <f>E193*F193</f>
        <v>0</v>
      </c>
      <c r="O193" s="168">
        <v>2</v>
      </c>
      <c r="AA193" s="144">
        <v>1</v>
      </c>
      <c r="AB193" s="144">
        <v>0</v>
      </c>
      <c r="AC193" s="144">
        <v>0</v>
      </c>
      <c r="AZ193" s="144">
        <v>1</v>
      </c>
      <c r="BA193" s="144">
        <f>IF(AZ193=1,G193,0)</f>
        <v>0</v>
      </c>
      <c r="BB193" s="144">
        <f>IF(AZ193=2,G193,0)</f>
        <v>0</v>
      </c>
      <c r="BC193" s="144">
        <f>IF(AZ193=3,G193,0)</f>
        <v>0</v>
      </c>
      <c r="BD193" s="144">
        <f>IF(AZ193=4,G193,0)</f>
        <v>0</v>
      </c>
      <c r="BE193" s="144">
        <f>IF(AZ193=5,G193,0)</f>
        <v>0</v>
      </c>
      <c r="CA193" s="175">
        <v>1</v>
      </c>
      <c r="CB193" s="175">
        <v>0</v>
      </c>
      <c r="CZ193" s="144">
        <v>0</v>
      </c>
    </row>
    <row r="194" spans="1:104" x14ac:dyDescent="0.2">
      <c r="A194" s="176"/>
      <c r="B194" s="178"/>
      <c r="C194" s="225" t="s">
        <v>131</v>
      </c>
      <c r="D194" s="226"/>
      <c r="E194" s="179">
        <v>0</v>
      </c>
      <c r="F194" s="180"/>
      <c r="G194" s="181"/>
      <c r="M194" s="177" t="s">
        <v>131</v>
      </c>
      <c r="O194" s="168"/>
    </row>
    <row r="195" spans="1:104" x14ac:dyDescent="0.2">
      <c r="A195" s="176"/>
      <c r="B195" s="178"/>
      <c r="C195" s="225" t="s">
        <v>214</v>
      </c>
      <c r="D195" s="226"/>
      <c r="E195" s="179">
        <v>19</v>
      </c>
      <c r="F195" s="180"/>
      <c r="G195" s="181"/>
      <c r="M195" s="177" t="s">
        <v>214</v>
      </c>
      <c r="O195" s="168"/>
    </row>
    <row r="196" spans="1:104" x14ac:dyDescent="0.2">
      <c r="A196" s="176"/>
      <c r="B196" s="178"/>
      <c r="C196" s="225" t="s">
        <v>125</v>
      </c>
      <c r="D196" s="226"/>
      <c r="E196" s="179">
        <v>0</v>
      </c>
      <c r="F196" s="180"/>
      <c r="G196" s="181"/>
      <c r="M196" s="177" t="s">
        <v>125</v>
      </c>
      <c r="O196" s="168"/>
    </row>
    <row r="197" spans="1:104" x14ac:dyDescent="0.2">
      <c r="A197" s="176"/>
      <c r="B197" s="178"/>
      <c r="C197" s="225" t="s">
        <v>215</v>
      </c>
      <c r="D197" s="226"/>
      <c r="E197" s="179">
        <v>12</v>
      </c>
      <c r="F197" s="180"/>
      <c r="G197" s="181"/>
      <c r="M197" s="177" t="s">
        <v>215</v>
      </c>
      <c r="O197" s="168"/>
    </row>
    <row r="198" spans="1:104" x14ac:dyDescent="0.2">
      <c r="A198" s="176"/>
      <c r="B198" s="178"/>
      <c r="C198" s="225" t="s">
        <v>216</v>
      </c>
      <c r="D198" s="226"/>
      <c r="E198" s="179">
        <v>14</v>
      </c>
      <c r="F198" s="180"/>
      <c r="G198" s="181"/>
      <c r="M198" s="177" t="s">
        <v>216</v>
      </c>
      <c r="O198" s="168"/>
    </row>
    <row r="199" spans="1:104" ht="22.5" x14ac:dyDescent="0.2">
      <c r="A199" s="169">
        <v>21</v>
      </c>
      <c r="B199" s="170" t="s">
        <v>217</v>
      </c>
      <c r="C199" s="171" t="s">
        <v>218</v>
      </c>
      <c r="D199" s="172" t="s">
        <v>219</v>
      </c>
      <c r="E199" s="173">
        <v>20.9</v>
      </c>
      <c r="F199" s="173">
        <v>0</v>
      </c>
      <c r="G199" s="174">
        <f>E199*F199</f>
        <v>0</v>
      </c>
      <c r="O199" s="168">
        <v>2</v>
      </c>
      <c r="AA199" s="144">
        <v>12</v>
      </c>
      <c r="AB199" s="144">
        <v>1</v>
      </c>
      <c r="AC199" s="144">
        <v>5</v>
      </c>
      <c r="AZ199" s="144">
        <v>1</v>
      </c>
      <c r="BA199" s="144">
        <f>IF(AZ199=1,G199,0)</f>
        <v>0</v>
      </c>
      <c r="BB199" s="144">
        <f>IF(AZ199=2,G199,0)</f>
        <v>0</v>
      </c>
      <c r="BC199" s="144">
        <f>IF(AZ199=3,G199,0)</f>
        <v>0</v>
      </c>
      <c r="BD199" s="144">
        <f>IF(AZ199=4,G199,0)</f>
        <v>0</v>
      </c>
      <c r="BE199" s="144">
        <f>IF(AZ199=5,G199,0)</f>
        <v>0</v>
      </c>
      <c r="CA199" s="175">
        <v>12</v>
      </c>
      <c r="CB199" s="175">
        <v>1</v>
      </c>
      <c r="CZ199" s="144">
        <v>1.6999999999999999E-3</v>
      </c>
    </row>
    <row r="200" spans="1:104" x14ac:dyDescent="0.2">
      <c r="A200" s="176"/>
      <c r="B200" s="178"/>
      <c r="C200" s="225" t="s">
        <v>131</v>
      </c>
      <c r="D200" s="226"/>
      <c r="E200" s="179">
        <v>0</v>
      </c>
      <c r="F200" s="180"/>
      <c r="G200" s="181"/>
      <c r="M200" s="177" t="s">
        <v>131</v>
      </c>
      <c r="O200" s="168"/>
    </row>
    <row r="201" spans="1:104" x14ac:dyDescent="0.2">
      <c r="A201" s="176"/>
      <c r="B201" s="178"/>
      <c r="C201" s="225" t="s">
        <v>220</v>
      </c>
      <c r="D201" s="226"/>
      <c r="E201" s="179">
        <v>20.9</v>
      </c>
      <c r="F201" s="180"/>
      <c r="G201" s="181"/>
      <c r="M201" s="177" t="s">
        <v>220</v>
      </c>
      <c r="O201" s="168"/>
    </row>
    <row r="202" spans="1:104" x14ac:dyDescent="0.2">
      <c r="A202" s="169">
        <v>22</v>
      </c>
      <c r="B202" s="170" t="s">
        <v>221</v>
      </c>
      <c r="C202" s="171" t="s">
        <v>222</v>
      </c>
      <c r="D202" s="172" t="s">
        <v>219</v>
      </c>
      <c r="E202" s="173">
        <v>28.6</v>
      </c>
      <c r="F202" s="173">
        <v>0</v>
      </c>
      <c r="G202" s="174">
        <f>E202*F202</f>
        <v>0</v>
      </c>
      <c r="O202" s="168">
        <v>2</v>
      </c>
      <c r="AA202" s="144">
        <v>3</v>
      </c>
      <c r="AB202" s="144">
        <v>1</v>
      </c>
      <c r="AC202" s="144" t="s">
        <v>221</v>
      </c>
      <c r="AZ202" s="144">
        <v>1</v>
      </c>
      <c r="BA202" s="144">
        <f>IF(AZ202=1,G202,0)</f>
        <v>0</v>
      </c>
      <c r="BB202" s="144">
        <f>IF(AZ202=2,G202,0)</f>
        <v>0</v>
      </c>
      <c r="BC202" s="144">
        <f>IF(AZ202=3,G202,0)</f>
        <v>0</v>
      </c>
      <c r="BD202" s="144">
        <f>IF(AZ202=4,G202,0)</f>
        <v>0</v>
      </c>
      <c r="BE202" s="144">
        <f>IF(AZ202=5,G202,0)</f>
        <v>0</v>
      </c>
      <c r="CA202" s="175">
        <v>3</v>
      </c>
      <c r="CB202" s="175">
        <v>1</v>
      </c>
      <c r="CZ202" s="144">
        <v>2.5999999999999999E-3</v>
      </c>
    </row>
    <row r="203" spans="1:104" x14ac:dyDescent="0.2">
      <c r="A203" s="176"/>
      <c r="B203" s="178"/>
      <c r="C203" s="225" t="s">
        <v>125</v>
      </c>
      <c r="D203" s="226"/>
      <c r="E203" s="179">
        <v>0</v>
      </c>
      <c r="F203" s="180"/>
      <c r="G203" s="181"/>
      <c r="M203" s="177" t="s">
        <v>125</v>
      </c>
      <c r="O203" s="168"/>
    </row>
    <row r="204" spans="1:104" x14ac:dyDescent="0.2">
      <c r="A204" s="176"/>
      <c r="B204" s="178"/>
      <c r="C204" s="225" t="s">
        <v>223</v>
      </c>
      <c r="D204" s="226"/>
      <c r="E204" s="179">
        <v>13.2</v>
      </c>
      <c r="F204" s="180"/>
      <c r="G204" s="181"/>
      <c r="M204" s="177" t="s">
        <v>223</v>
      </c>
      <c r="O204" s="168"/>
    </row>
    <row r="205" spans="1:104" x14ac:dyDescent="0.2">
      <c r="A205" s="176"/>
      <c r="B205" s="178"/>
      <c r="C205" s="225" t="s">
        <v>224</v>
      </c>
      <c r="D205" s="226"/>
      <c r="E205" s="179">
        <v>15.4</v>
      </c>
      <c r="F205" s="180"/>
      <c r="G205" s="181"/>
      <c r="M205" s="177" t="s">
        <v>224</v>
      </c>
      <c r="O205" s="168"/>
    </row>
    <row r="206" spans="1:104" x14ac:dyDescent="0.2">
      <c r="A206" s="169">
        <v>23</v>
      </c>
      <c r="B206" s="170" t="s">
        <v>225</v>
      </c>
      <c r="C206" s="171" t="s">
        <v>226</v>
      </c>
      <c r="D206" s="172" t="s">
        <v>219</v>
      </c>
      <c r="E206" s="173">
        <v>2</v>
      </c>
      <c r="F206" s="173">
        <v>0</v>
      </c>
      <c r="G206" s="174">
        <f t="shared" ref="G206:G212" si="0">E206*F206</f>
        <v>0</v>
      </c>
      <c r="O206" s="168">
        <v>2</v>
      </c>
      <c r="AA206" s="144">
        <v>1</v>
      </c>
      <c r="AB206" s="144">
        <v>1</v>
      </c>
      <c r="AC206" s="144">
        <v>1</v>
      </c>
      <c r="AZ206" s="144">
        <v>1</v>
      </c>
      <c r="BA206" s="144">
        <f t="shared" ref="BA206:BA212" si="1">IF(AZ206=1,G206,0)</f>
        <v>0</v>
      </c>
      <c r="BB206" s="144">
        <f t="shared" ref="BB206:BB212" si="2">IF(AZ206=2,G206,0)</f>
        <v>0</v>
      </c>
      <c r="BC206" s="144">
        <f t="shared" ref="BC206:BC212" si="3">IF(AZ206=3,G206,0)</f>
        <v>0</v>
      </c>
      <c r="BD206" s="144">
        <f t="shared" ref="BD206:BD212" si="4">IF(AZ206=4,G206,0)</f>
        <v>0</v>
      </c>
      <c r="BE206" s="144">
        <f t="shared" ref="BE206:BE212" si="5">IF(AZ206=5,G206,0)</f>
        <v>0</v>
      </c>
      <c r="CA206" s="175">
        <v>1</v>
      </c>
      <c r="CB206" s="175">
        <v>1</v>
      </c>
      <c r="CZ206" s="144">
        <v>0</v>
      </c>
    </row>
    <row r="207" spans="1:104" x14ac:dyDescent="0.2">
      <c r="A207" s="169">
        <v>24</v>
      </c>
      <c r="B207" s="170" t="s">
        <v>227</v>
      </c>
      <c r="C207" s="171" t="s">
        <v>228</v>
      </c>
      <c r="D207" s="172" t="s">
        <v>219</v>
      </c>
      <c r="E207" s="173">
        <v>2</v>
      </c>
      <c r="F207" s="173">
        <v>0</v>
      </c>
      <c r="G207" s="174">
        <f t="shared" si="0"/>
        <v>0</v>
      </c>
      <c r="O207" s="168">
        <v>2</v>
      </c>
      <c r="AA207" s="144">
        <v>12</v>
      </c>
      <c r="AB207" s="144">
        <v>1</v>
      </c>
      <c r="AC207" s="144">
        <v>6</v>
      </c>
      <c r="AZ207" s="144">
        <v>1</v>
      </c>
      <c r="BA207" s="144">
        <f t="shared" si="1"/>
        <v>0</v>
      </c>
      <c r="BB207" s="144">
        <f t="shared" si="2"/>
        <v>0</v>
      </c>
      <c r="BC207" s="144">
        <f t="shared" si="3"/>
        <v>0</v>
      </c>
      <c r="BD207" s="144">
        <f t="shared" si="4"/>
        <v>0</v>
      </c>
      <c r="BE207" s="144">
        <f t="shared" si="5"/>
        <v>0</v>
      </c>
      <c r="CA207" s="175">
        <v>12</v>
      </c>
      <c r="CB207" s="175">
        <v>1</v>
      </c>
      <c r="CZ207" s="144">
        <v>4.5500000000000002E-3</v>
      </c>
    </row>
    <row r="208" spans="1:104" x14ac:dyDescent="0.2">
      <c r="A208" s="169">
        <v>25</v>
      </c>
      <c r="B208" s="170" t="s">
        <v>229</v>
      </c>
      <c r="C208" s="171" t="s">
        <v>230</v>
      </c>
      <c r="D208" s="172" t="s">
        <v>219</v>
      </c>
      <c r="E208" s="173">
        <v>2</v>
      </c>
      <c r="F208" s="173">
        <v>0</v>
      </c>
      <c r="G208" s="174">
        <f t="shared" si="0"/>
        <v>0</v>
      </c>
      <c r="O208" s="168">
        <v>2</v>
      </c>
      <c r="AA208" s="144">
        <v>12</v>
      </c>
      <c r="AB208" s="144">
        <v>1</v>
      </c>
      <c r="AC208" s="144">
        <v>7</v>
      </c>
      <c r="AZ208" s="144">
        <v>1</v>
      </c>
      <c r="BA208" s="144">
        <f t="shared" si="1"/>
        <v>0</v>
      </c>
      <c r="BB208" s="144">
        <f t="shared" si="2"/>
        <v>0</v>
      </c>
      <c r="BC208" s="144">
        <f t="shared" si="3"/>
        <v>0</v>
      </c>
      <c r="BD208" s="144">
        <f t="shared" si="4"/>
        <v>0</v>
      </c>
      <c r="BE208" s="144">
        <f t="shared" si="5"/>
        <v>0</v>
      </c>
      <c r="CA208" s="175">
        <v>12</v>
      </c>
      <c r="CB208" s="175">
        <v>1</v>
      </c>
      <c r="CZ208" s="144">
        <v>8.2199999999999999E-3</v>
      </c>
    </row>
    <row r="209" spans="1:104" x14ac:dyDescent="0.2">
      <c r="A209" s="169">
        <v>26</v>
      </c>
      <c r="B209" s="170" t="s">
        <v>231</v>
      </c>
      <c r="C209" s="171" t="s">
        <v>232</v>
      </c>
      <c r="D209" s="172" t="s">
        <v>219</v>
      </c>
      <c r="E209" s="173">
        <v>2</v>
      </c>
      <c r="F209" s="173">
        <v>0</v>
      </c>
      <c r="G209" s="174">
        <f t="shared" si="0"/>
        <v>0</v>
      </c>
      <c r="O209" s="168">
        <v>2</v>
      </c>
      <c r="AA209" s="144">
        <v>12</v>
      </c>
      <c r="AB209" s="144">
        <v>1</v>
      </c>
      <c r="AC209" s="144">
        <v>8</v>
      </c>
      <c r="AZ209" s="144">
        <v>1</v>
      </c>
      <c r="BA209" s="144">
        <f t="shared" si="1"/>
        <v>0</v>
      </c>
      <c r="BB209" s="144">
        <f t="shared" si="2"/>
        <v>0</v>
      </c>
      <c r="BC209" s="144">
        <f t="shared" si="3"/>
        <v>0</v>
      </c>
      <c r="BD209" s="144">
        <f t="shared" si="4"/>
        <v>0</v>
      </c>
      <c r="BE209" s="144">
        <f t="shared" si="5"/>
        <v>0</v>
      </c>
      <c r="CA209" s="175">
        <v>12</v>
      </c>
      <c r="CB209" s="175">
        <v>1</v>
      </c>
      <c r="CZ209" s="144">
        <v>0</v>
      </c>
    </row>
    <row r="210" spans="1:104" x14ac:dyDescent="0.2">
      <c r="A210" s="169">
        <v>27</v>
      </c>
      <c r="B210" s="170" t="s">
        <v>233</v>
      </c>
      <c r="C210" s="171" t="s">
        <v>234</v>
      </c>
      <c r="D210" s="172" t="s">
        <v>219</v>
      </c>
      <c r="E210" s="173">
        <v>2</v>
      </c>
      <c r="F210" s="173">
        <v>0</v>
      </c>
      <c r="G210" s="174">
        <f t="shared" si="0"/>
        <v>0</v>
      </c>
      <c r="O210" s="168">
        <v>2</v>
      </c>
      <c r="AA210" s="144">
        <v>1</v>
      </c>
      <c r="AB210" s="144">
        <v>1</v>
      </c>
      <c r="AC210" s="144">
        <v>1</v>
      </c>
      <c r="AZ210" s="144">
        <v>1</v>
      </c>
      <c r="BA210" s="144">
        <f t="shared" si="1"/>
        <v>0</v>
      </c>
      <c r="BB210" s="144">
        <f t="shared" si="2"/>
        <v>0</v>
      </c>
      <c r="BC210" s="144">
        <f t="shared" si="3"/>
        <v>0</v>
      </c>
      <c r="BD210" s="144">
        <f t="shared" si="4"/>
        <v>0</v>
      </c>
      <c r="BE210" s="144">
        <f t="shared" si="5"/>
        <v>0</v>
      </c>
      <c r="CA210" s="175">
        <v>1</v>
      </c>
      <c r="CB210" s="175">
        <v>1</v>
      </c>
      <c r="CZ210" s="144">
        <v>4.6800000000000001E-3</v>
      </c>
    </row>
    <row r="211" spans="1:104" x14ac:dyDescent="0.2">
      <c r="A211" s="169">
        <v>28</v>
      </c>
      <c r="B211" s="170" t="s">
        <v>235</v>
      </c>
      <c r="C211" s="171" t="s">
        <v>236</v>
      </c>
      <c r="D211" s="172" t="s">
        <v>219</v>
      </c>
      <c r="E211" s="173">
        <v>2</v>
      </c>
      <c r="F211" s="173">
        <v>0</v>
      </c>
      <c r="G211" s="174">
        <f t="shared" si="0"/>
        <v>0</v>
      </c>
      <c r="O211" s="168">
        <v>2</v>
      </c>
      <c r="AA211" s="144">
        <v>12</v>
      </c>
      <c r="AB211" s="144">
        <v>1</v>
      </c>
      <c r="AC211" s="144">
        <v>9</v>
      </c>
      <c r="AZ211" s="144">
        <v>1</v>
      </c>
      <c r="BA211" s="144">
        <f t="shared" si="1"/>
        <v>0</v>
      </c>
      <c r="BB211" s="144">
        <f t="shared" si="2"/>
        <v>0</v>
      </c>
      <c r="BC211" s="144">
        <f t="shared" si="3"/>
        <v>0</v>
      </c>
      <c r="BD211" s="144">
        <f t="shared" si="4"/>
        <v>0</v>
      </c>
      <c r="BE211" s="144">
        <f t="shared" si="5"/>
        <v>0</v>
      </c>
      <c r="CA211" s="175">
        <v>12</v>
      </c>
      <c r="CB211" s="175">
        <v>1</v>
      </c>
      <c r="CZ211" s="144">
        <v>7.0000000000000001E-3</v>
      </c>
    </row>
    <row r="212" spans="1:104" x14ac:dyDescent="0.2">
      <c r="A212" s="169">
        <v>29</v>
      </c>
      <c r="B212" s="170" t="s">
        <v>237</v>
      </c>
      <c r="C212" s="171" t="s">
        <v>238</v>
      </c>
      <c r="D212" s="172" t="s">
        <v>219</v>
      </c>
      <c r="E212" s="173">
        <v>7</v>
      </c>
      <c r="F212" s="173">
        <v>0</v>
      </c>
      <c r="G212" s="174">
        <f t="shared" si="0"/>
        <v>0</v>
      </c>
      <c r="O212" s="168">
        <v>2</v>
      </c>
      <c r="AA212" s="144">
        <v>12</v>
      </c>
      <c r="AB212" s="144">
        <v>0</v>
      </c>
      <c r="AC212" s="144">
        <v>10</v>
      </c>
      <c r="AZ212" s="144">
        <v>1</v>
      </c>
      <c r="BA212" s="144">
        <f t="shared" si="1"/>
        <v>0</v>
      </c>
      <c r="BB212" s="144">
        <f t="shared" si="2"/>
        <v>0</v>
      </c>
      <c r="BC212" s="144">
        <f t="shared" si="3"/>
        <v>0</v>
      </c>
      <c r="BD212" s="144">
        <f t="shared" si="4"/>
        <v>0</v>
      </c>
      <c r="BE212" s="144">
        <f t="shared" si="5"/>
        <v>0</v>
      </c>
      <c r="CA212" s="175">
        <v>12</v>
      </c>
      <c r="CB212" s="175">
        <v>0</v>
      </c>
      <c r="CZ212" s="144">
        <v>0</v>
      </c>
    </row>
    <row r="213" spans="1:104" x14ac:dyDescent="0.2">
      <c r="A213" s="176"/>
      <c r="B213" s="178"/>
      <c r="C213" s="225" t="s">
        <v>239</v>
      </c>
      <c r="D213" s="226"/>
      <c r="E213" s="179">
        <v>0</v>
      </c>
      <c r="F213" s="180"/>
      <c r="G213" s="181"/>
      <c r="M213" s="177" t="s">
        <v>239</v>
      </c>
      <c r="O213" s="168"/>
    </row>
    <row r="214" spans="1:104" x14ac:dyDescent="0.2">
      <c r="A214" s="176"/>
      <c r="B214" s="178"/>
      <c r="C214" s="225" t="s">
        <v>240</v>
      </c>
      <c r="D214" s="226"/>
      <c r="E214" s="179">
        <v>1</v>
      </c>
      <c r="F214" s="180"/>
      <c r="G214" s="181"/>
      <c r="M214" s="177">
        <v>-1</v>
      </c>
      <c r="O214" s="168"/>
    </row>
    <row r="215" spans="1:104" x14ac:dyDescent="0.2">
      <c r="A215" s="176"/>
      <c r="B215" s="178"/>
      <c r="C215" s="225" t="s">
        <v>241</v>
      </c>
      <c r="D215" s="226"/>
      <c r="E215" s="179">
        <v>0</v>
      </c>
      <c r="F215" s="180"/>
      <c r="G215" s="181"/>
      <c r="M215" s="177" t="s">
        <v>241</v>
      </c>
      <c r="O215" s="168"/>
    </row>
    <row r="216" spans="1:104" x14ac:dyDescent="0.2">
      <c r="A216" s="176"/>
      <c r="B216" s="178"/>
      <c r="C216" s="225" t="s">
        <v>242</v>
      </c>
      <c r="D216" s="226"/>
      <c r="E216" s="179">
        <v>6</v>
      </c>
      <c r="F216" s="180"/>
      <c r="G216" s="181"/>
      <c r="M216" s="177" t="s">
        <v>242</v>
      </c>
      <c r="O216" s="168"/>
    </row>
    <row r="217" spans="1:104" x14ac:dyDescent="0.2">
      <c r="A217" s="169">
        <v>30</v>
      </c>
      <c r="B217" s="170" t="s">
        <v>243</v>
      </c>
      <c r="C217" s="171" t="s">
        <v>244</v>
      </c>
      <c r="D217" s="172" t="s">
        <v>213</v>
      </c>
      <c r="E217" s="173">
        <v>45</v>
      </c>
      <c r="F217" s="173">
        <v>0</v>
      </c>
      <c r="G217" s="174">
        <f>E217*F217</f>
        <v>0</v>
      </c>
      <c r="O217" s="168">
        <v>2</v>
      </c>
      <c r="AA217" s="144">
        <v>1</v>
      </c>
      <c r="AB217" s="144">
        <v>1</v>
      </c>
      <c r="AC217" s="144">
        <v>1</v>
      </c>
      <c r="AZ217" s="144">
        <v>1</v>
      </c>
      <c r="BA217" s="144">
        <f>IF(AZ217=1,G217,0)</f>
        <v>0</v>
      </c>
      <c r="BB217" s="144">
        <f>IF(AZ217=2,G217,0)</f>
        <v>0</v>
      </c>
      <c r="BC217" s="144">
        <f>IF(AZ217=3,G217,0)</f>
        <v>0</v>
      </c>
      <c r="BD217" s="144">
        <f>IF(AZ217=4,G217,0)</f>
        <v>0</v>
      </c>
      <c r="BE217" s="144">
        <f>IF(AZ217=5,G217,0)</f>
        <v>0</v>
      </c>
      <c r="CA217" s="175">
        <v>1</v>
      </c>
      <c r="CB217" s="175">
        <v>1</v>
      </c>
      <c r="CZ217" s="144">
        <v>0</v>
      </c>
    </row>
    <row r="218" spans="1:104" x14ac:dyDescent="0.2">
      <c r="A218" s="176"/>
      <c r="B218" s="178"/>
      <c r="C218" s="225" t="s">
        <v>131</v>
      </c>
      <c r="D218" s="226"/>
      <c r="E218" s="179">
        <v>0</v>
      </c>
      <c r="F218" s="180"/>
      <c r="G218" s="181"/>
      <c r="M218" s="177" t="s">
        <v>131</v>
      </c>
      <c r="O218" s="168"/>
    </row>
    <row r="219" spans="1:104" x14ac:dyDescent="0.2">
      <c r="A219" s="176"/>
      <c r="B219" s="178"/>
      <c r="C219" s="225" t="s">
        <v>214</v>
      </c>
      <c r="D219" s="226"/>
      <c r="E219" s="179">
        <v>19</v>
      </c>
      <c r="F219" s="180"/>
      <c r="G219" s="181"/>
      <c r="M219" s="177" t="s">
        <v>214</v>
      </c>
      <c r="O219" s="168"/>
    </row>
    <row r="220" spans="1:104" x14ac:dyDescent="0.2">
      <c r="A220" s="176"/>
      <c r="B220" s="178"/>
      <c r="C220" s="225" t="s">
        <v>125</v>
      </c>
      <c r="D220" s="226"/>
      <c r="E220" s="179">
        <v>0</v>
      </c>
      <c r="F220" s="180"/>
      <c r="G220" s="181"/>
      <c r="M220" s="177" t="s">
        <v>125</v>
      </c>
      <c r="O220" s="168"/>
    </row>
    <row r="221" spans="1:104" x14ac:dyDescent="0.2">
      <c r="A221" s="176"/>
      <c r="B221" s="178"/>
      <c r="C221" s="225" t="s">
        <v>215</v>
      </c>
      <c r="D221" s="226"/>
      <c r="E221" s="179">
        <v>12</v>
      </c>
      <c r="F221" s="180"/>
      <c r="G221" s="181"/>
      <c r="M221" s="177" t="s">
        <v>215</v>
      </c>
      <c r="O221" s="168"/>
    </row>
    <row r="222" spans="1:104" x14ac:dyDescent="0.2">
      <c r="A222" s="176"/>
      <c r="B222" s="178"/>
      <c r="C222" s="225" t="s">
        <v>216</v>
      </c>
      <c r="D222" s="226"/>
      <c r="E222" s="179">
        <v>14</v>
      </c>
      <c r="F222" s="180"/>
      <c r="G222" s="181"/>
      <c r="M222" s="177" t="s">
        <v>216</v>
      </c>
      <c r="O222" s="168"/>
    </row>
    <row r="223" spans="1:104" x14ac:dyDescent="0.2">
      <c r="A223" s="169">
        <v>31</v>
      </c>
      <c r="B223" s="170" t="s">
        <v>245</v>
      </c>
      <c r="C223" s="171" t="s">
        <v>246</v>
      </c>
      <c r="D223" s="172" t="s">
        <v>213</v>
      </c>
      <c r="E223" s="173">
        <v>45</v>
      </c>
      <c r="F223" s="173">
        <v>0</v>
      </c>
      <c r="G223" s="174">
        <f>E223*F223</f>
        <v>0</v>
      </c>
      <c r="O223" s="168">
        <v>2</v>
      </c>
      <c r="AA223" s="144">
        <v>1</v>
      </c>
      <c r="AB223" s="144">
        <v>1</v>
      </c>
      <c r="AC223" s="144">
        <v>1</v>
      </c>
      <c r="AZ223" s="144">
        <v>1</v>
      </c>
      <c r="BA223" s="144">
        <f>IF(AZ223=1,G223,0)</f>
        <v>0</v>
      </c>
      <c r="BB223" s="144">
        <f>IF(AZ223=2,G223,0)</f>
        <v>0</v>
      </c>
      <c r="BC223" s="144">
        <f>IF(AZ223=3,G223,0)</f>
        <v>0</v>
      </c>
      <c r="BD223" s="144">
        <f>IF(AZ223=4,G223,0)</f>
        <v>0</v>
      </c>
      <c r="BE223" s="144">
        <f>IF(AZ223=5,G223,0)</f>
        <v>0</v>
      </c>
      <c r="CA223" s="175">
        <v>1</v>
      </c>
      <c r="CB223" s="175">
        <v>1</v>
      </c>
      <c r="CZ223" s="144">
        <v>0</v>
      </c>
    </row>
    <row r="224" spans="1:104" x14ac:dyDescent="0.2">
      <c r="A224" s="176"/>
      <c r="B224" s="178"/>
      <c r="C224" s="225" t="s">
        <v>131</v>
      </c>
      <c r="D224" s="226"/>
      <c r="E224" s="179">
        <v>0</v>
      </c>
      <c r="F224" s="180"/>
      <c r="G224" s="181"/>
      <c r="M224" s="177" t="s">
        <v>131</v>
      </c>
      <c r="O224" s="168"/>
    </row>
    <row r="225" spans="1:104" x14ac:dyDescent="0.2">
      <c r="A225" s="176"/>
      <c r="B225" s="178"/>
      <c r="C225" s="225" t="s">
        <v>214</v>
      </c>
      <c r="D225" s="226"/>
      <c r="E225" s="179">
        <v>19</v>
      </c>
      <c r="F225" s="180"/>
      <c r="G225" s="181"/>
      <c r="M225" s="177" t="s">
        <v>214</v>
      </c>
      <c r="O225" s="168"/>
    </row>
    <row r="226" spans="1:104" x14ac:dyDescent="0.2">
      <c r="A226" s="176"/>
      <c r="B226" s="178"/>
      <c r="C226" s="225" t="s">
        <v>125</v>
      </c>
      <c r="D226" s="226"/>
      <c r="E226" s="179">
        <v>0</v>
      </c>
      <c r="F226" s="180"/>
      <c r="G226" s="181"/>
      <c r="M226" s="177" t="s">
        <v>125</v>
      </c>
      <c r="O226" s="168"/>
    </row>
    <row r="227" spans="1:104" x14ac:dyDescent="0.2">
      <c r="A227" s="176"/>
      <c r="B227" s="178"/>
      <c r="C227" s="225" t="s">
        <v>215</v>
      </c>
      <c r="D227" s="226"/>
      <c r="E227" s="179">
        <v>12</v>
      </c>
      <c r="F227" s="180"/>
      <c r="G227" s="181"/>
      <c r="M227" s="177" t="s">
        <v>215</v>
      </c>
      <c r="O227" s="168"/>
    </row>
    <row r="228" spans="1:104" x14ac:dyDescent="0.2">
      <c r="A228" s="176"/>
      <c r="B228" s="178"/>
      <c r="C228" s="225" t="s">
        <v>216</v>
      </c>
      <c r="D228" s="226"/>
      <c r="E228" s="179">
        <v>14</v>
      </c>
      <c r="F228" s="180"/>
      <c r="G228" s="181"/>
      <c r="M228" s="177" t="s">
        <v>216</v>
      </c>
      <c r="O228" s="168"/>
    </row>
    <row r="229" spans="1:104" x14ac:dyDescent="0.2">
      <c r="A229" s="169">
        <v>32</v>
      </c>
      <c r="B229" s="170" t="s">
        <v>247</v>
      </c>
      <c r="C229" s="171" t="s">
        <v>248</v>
      </c>
      <c r="D229" s="172" t="s">
        <v>219</v>
      </c>
      <c r="E229" s="173">
        <v>1</v>
      </c>
      <c r="F229" s="173">
        <v>0</v>
      </c>
      <c r="G229" s="174">
        <f t="shared" ref="G229:G234" si="6">E229*F229</f>
        <v>0</v>
      </c>
      <c r="O229" s="168">
        <v>2</v>
      </c>
      <c r="AA229" s="144">
        <v>1</v>
      </c>
      <c r="AB229" s="144">
        <v>1</v>
      </c>
      <c r="AC229" s="144">
        <v>1</v>
      </c>
      <c r="AZ229" s="144">
        <v>1</v>
      </c>
      <c r="BA229" s="144">
        <f t="shared" ref="BA229:BA234" si="7">IF(AZ229=1,G229,0)</f>
        <v>0</v>
      </c>
      <c r="BB229" s="144">
        <f t="shared" ref="BB229:BB234" si="8">IF(AZ229=2,G229,0)</f>
        <v>0</v>
      </c>
      <c r="BC229" s="144">
        <f t="shared" ref="BC229:BC234" si="9">IF(AZ229=3,G229,0)</f>
        <v>0</v>
      </c>
      <c r="BD229" s="144">
        <f t="shared" ref="BD229:BD234" si="10">IF(AZ229=4,G229,0)</f>
        <v>0</v>
      </c>
      <c r="BE229" s="144">
        <f t="shared" ref="BE229:BE234" si="11">IF(AZ229=5,G229,0)</f>
        <v>0</v>
      </c>
      <c r="CA229" s="175">
        <v>1</v>
      </c>
      <c r="CB229" s="175">
        <v>1</v>
      </c>
      <c r="CZ229" s="144">
        <v>0.34089999999999998</v>
      </c>
    </row>
    <row r="230" spans="1:104" x14ac:dyDescent="0.2">
      <c r="A230" s="169">
        <v>33</v>
      </c>
      <c r="B230" s="170" t="s">
        <v>249</v>
      </c>
      <c r="C230" s="171" t="s">
        <v>250</v>
      </c>
      <c r="D230" s="172" t="s">
        <v>219</v>
      </c>
      <c r="E230" s="173">
        <v>1</v>
      </c>
      <c r="F230" s="173">
        <v>0</v>
      </c>
      <c r="G230" s="174">
        <f t="shared" si="6"/>
        <v>0</v>
      </c>
      <c r="O230" s="168">
        <v>2</v>
      </c>
      <c r="AA230" s="144">
        <v>3</v>
      </c>
      <c r="AB230" s="144">
        <v>1</v>
      </c>
      <c r="AC230" s="144">
        <v>59223850</v>
      </c>
      <c r="AZ230" s="144">
        <v>1</v>
      </c>
      <c r="BA230" s="144">
        <f t="shared" si="7"/>
        <v>0</v>
      </c>
      <c r="BB230" s="144">
        <f t="shared" si="8"/>
        <v>0</v>
      </c>
      <c r="BC230" s="144">
        <f t="shared" si="9"/>
        <v>0</v>
      </c>
      <c r="BD230" s="144">
        <f t="shared" si="10"/>
        <v>0</v>
      </c>
      <c r="BE230" s="144">
        <f t="shared" si="11"/>
        <v>0</v>
      </c>
      <c r="CA230" s="175">
        <v>3</v>
      </c>
      <c r="CB230" s="175">
        <v>1</v>
      </c>
      <c r="CZ230" s="144">
        <v>9.7000000000000003E-2</v>
      </c>
    </row>
    <row r="231" spans="1:104" x14ac:dyDescent="0.2">
      <c r="A231" s="169">
        <v>34</v>
      </c>
      <c r="B231" s="170" t="s">
        <v>251</v>
      </c>
      <c r="C231" s="171" t="s">
        <v>252</v>
      </c>
      <c r="D231" s="172" t="s">
        <v>219</v>
      </c>
      <c r="E231" s="173">
        <v>1</v>
      </c>
      <c r="F231" s="173">
        <v>0</v>
      </c>
      <c r="G231" s="174">
        <f t="shared" si="6"/>
        <v>0</v>
      </c>
      <c r="O231" s="168">
        <v>2</v>
      </c>
      <c r="AA231" s="144">
        <v>3</v>
      </c>
      <c r="AB231" s="144">
        <v>1</v>
      </c>
      <c r="AC231" s="144">
        <v>592238630</v>
      </c>
      <c r="AZ231" s="144">
        <v>1</v>
      </c>
      <c r="BA231" s="144">
        <f t="shared" si="7"/>
        <v>0</v>
      </c>
      <c r="BB231" s="144">
        <f t="shared" si="8"/>
        <v>0</v>
      </c>
      <c r="BC231" s="144">
        <f t="shared" si="9"/>
        <v>0</v>
      </c>
      <c r="BD231" s="144">
        <f t="shared" si="10"/>
        <v>0</v>
      </c>
      <c r="BE231" s="144">
        <f t="shared" si="11"/>
        <v>0</v>
      </c>
      <c r="CA231" s="175">
        <v>3</v>
      </c>
      <c r="CB231" s="175">
        <v>1</v>
      </c>
      <c r="CZ231" s="144">
        <v>0.106</v>
      </c>
    </row>
    <row r="232" spans="1:104" x14ac:dyDescent="0.2">
      <c r="A232" s="169">
        <v>35</v>
      </c>
      <c r="B232" s="170" t="s">
        <v>253</v>
      </c>
      <c r="C232" s="171" t="s">
        <v>254</v>
      </c>
      <c r="D232" s="172" t="s">
        <v>219</v>
      </c>
      <c r="E232" s="173">
        <v>1</v>
      </c>
      <c r="F232" s="173">
        <v>0</v>
      </c>
      <c r="G232" s="174">
        <f t="shared" si="6"/>
        <v>0</v>
      </c>
      <c r="O232" s="168">
        <v>2</v>
      </c>
      <c r="AA232" s="144">
        <v>3</v>
      </c>
      <c r="AB232" s="144">
        <v>1</v>
      </c>
      <c r="AC232" s="144">
        <v>59223864</v>
      </c>
      <c r="AZ232" s="144">
        <v>1</v>
      </c>
      <c r="BA232" s="144">
        <f t="shared" si="7"/>
        <v>0</v>
      </c>
      <c r="BB232" s="144">
        <f t="shared" si="8"/>
        <v>0</v>
      </c>
      <c r="BC232" s="144">
        <f t="shared" si="9"/>
        <v>0</v>
      </c>
      <c r="BD232" s="144">
        <f t="shared" si="10"/>
        <v>0</v>
      </c>
      <c r="BE232" s="144">
        <f t="shared" si="11"/>
        <v>0</v>
      </c>
      <c r="CA232" s="175">
        <v>3</v>
      </c>
      <c r="CB232" s="175">
        <v>1</v>
      </c>
      <c r="CZ232" s="144">
        <v>2.7E-2</v>
      </c>
    </row>
    <row r="233" spans="1:104" x14ac:dyDescent="0.2">
      <c r="A233" s="169">
        <v>36</v>
      </c>
      <c r="B233" s="170" t="s">
        <v>255</v>
      </c>
      <c r="C233" s="171" t="s">
        <v>256</v>
      </c>
      <c r="D233" s="172" t="s">
        <v>219</v>
      </c>
      <c r="E233" s="173">
        <v>1</v>
      </c>
      <c r="F233" s="173">
        <v>0</v>
      </c>
      <c r="G233" s="174">
        <f t="shared" si="6"/>
        <v>0</v>
      </c>
      <c r="O233" s="168">
        <v>2</v>
      </c>
      <c r="AA233" s="144">
        <v>3</v>
      </c>
      <c r="AB233" s="144">
        <v>1</v>
      </c>
      <c r="AC233" s="144">
        <v>55243090</v>
      </c>
      <c r="AZ233" s="144">
        <v>1</v>
      </c>
      <c r="BA233" s="144">
        <f t="shared" si="7"/>
        <v>0</v>
      </c>
      <c r="BB233" s="144">
        <f t="shared" si="8"/>
        <v>0</v>
      </c>
      <c r="BC233" s="144">
        <f t="shared" si="9"/>
        <v>0</v>
      </c>
      <c r="BD233" s="144">
        <f t="shared" si="10"/>
        <v>0</v>
      </c>
      <c r="BE233" s="144">
        <f t="shared" si="11"/>
        <v>0</v>
      </c>
      <c r="CA233" s="175">
        <v>3</v>
      </c>
      <c r="CB233" s="175">
        <v>1</v>
      </c>
      <c r="CZ233" s="144">
        <v>9.2999999999999999E-2</v>
      </c>
    </row>
    <row r="234" spans="1:104" x14ac:dyDescent="0.2">
      <c r="A234" s="169">
        <v>37</v>
      </c>
      <c r="B234" s="170" t="s">
        <v>257</v>
      </c>
      <c r="C234" s="171" t="s">
        <v>258</v>
      </c>
      <c r="D234" s="172" t="s">
        <v>219</v>
      </c>
      <c r="E234" s="173">
        <v>1</v>
      </c>
      <c r="F234" s="173">
        <v>0</v>
      </c>
      <c r="G234" s="174">
        <f t="shared" si="6"/>
        <v>0</v>
      </c>
      <c r="O234" s="168">
        <v>2</v>
      </c>
      <c r="AA234" s="144">
        <v>3</v>
      </c>
      <c r="AB234" s="144">
        <v>1</v>
      </c>
      <c r="AC234" s="144">
        <v>55343910</v>
      </c>
      <c r="AZ234" s="144">
        <v>1</v>
      </c>
      <c r="BA234" s="144">
        <f t="shared" si="7"/>
        <v>0</v>
      </c>
      <c r="BB234" s="144">
        <f t="shared" si="8"/>
        <v>0</v>
      </c>
      <c r="BC234" s="144">
        <f t="shared" si="9"/>
        <v>0</v>
      </c>
      <c r="BD234" s="144">
        <f t="shared" si="10"/>
        <v>0</v>
      </c>
      <c r="BE234" s="144">
        <f t="shared" si="11"/>
        <v>0</v>
      </c>
      <c r="CA234" s="175">
        <v>3</v>
      </c>
      <c r="CB234" s="175">
        <v>1</v>
      </c>
      <c r="CZ234" s="144">
        <v>7.0000000000000001E-3</v>
      </c>
    </row>
    <row r="235" spans="1:104" x14ac:dyDescent="0.2">
      <c r="A235" s="182"/>
      <c r="B235" s="183" t="s">
        <v>77</v>
      </c>
      <c r="C235" s="184" t="str">
        <f>CONCATENATE(B192," ",C192)</f>
        <v>8 Trubní vedení</v>
      </c>
      <c r="D235" s="185"/>
      <c r="E235" s="186"/>
      <c r="F235" s="187"/>
      <c r="G235" s="188">
        <f>SUM(G192:G234)</f>
        <v>0</v>
      </c>
      <c r="O235" s="168">
        <v>4</v>
      </c>
      <c r="BA235" s="189">
        <f>SUM(BA192:BA234)</f>
        <v>0</v>
      </c>
      <c r="BB235" s="189">
        <f>SUM(BB192:BB234)</f>
        <v>0</v>
      </c>
      <c r="BC235" s="189">
        <f>SUM(BC192:BC234)</f>
        <v>0</v>
      </c>
      <c r="BD235" s="189">
        <f>SUM(BD192:BD234)</f>
        <v>0</v>
      </c>
      <c r="BE235" s="189">
        <f>SUM(BE192:BE234)</f>
        <v>0</v>
      </c>
    </row>
    <row r="236" spans="1:104" x14ac:dyDescent="0.2">
      <c r="A236" s="161" t="s">
        <v>74</v>
      </c>
      <c r="B236" s="162" t="s">
        <v>259</v>
      </c>
      <c r="C236" s="163" t="s">
        <v>260</v>
      </c>
      <c r="D236" s="164"/>
      <c r="E236" s="165"/>
      <c r="F236" s="165"/>
      <c r="G236" s="166"/>
      <c r="H236" s="167"/>
      <c r="I236" s="167"/>
      <c r="O236" s="168">
        <v>1</v>
      </c>
    </row>
    <row r="237" spans="1:104" x14ac:dyDescent="0.2">
      <c r="A237" s="169">
        <v>38</v>
      </c>
      <c r="B237" s="170" t="s">
        <v>261</v>
      </c>
      <c r="C237" s="171" t="s">
        <v>262</v>
      </c>
      <c r="D237" s="172" t="s">
        <v>190</v>
      </c>
      <c r="E237" s="173">
        <v>42.303471950000002</v>
      </c>
      <c r="F237" s="173">
        <v>0</v>
      </c>
      <c r="G237" s="174">
        <f>E237*F237</f>
        <v>0</v>
      </c>
      <c r="O237" s="168">
        <v>2</v>
      </c>
      <c r="AA237" s="144">
        <v>7</v>
      </c>
      <c r="AB237" s="144">
        <v>1</v>
      </c>
      <c r="AC237" s="144">
        <v>2</v>
      </c>
      <c r="AZ237" s="144">
        <v>1</v>
      </c>
      <c r="BA237" s="144">
        <f>IF(AZ237=1,G237,0)</f>
        <v>0</v>
      </c>
      <c r="BB237" s="144">
        <f>IF(AZ237=2,G237,0)</f>
        <v>0</v>
      </c>
      <c r="BC237" s="144">
        <f>IF(AZ237=3,G237,0)</f>
        <v>0</v>
      </c>
      <c r="BD237" s="144">
        <f>IF(AZ237=4,G237,0)</f>
        <v>0</v>
      </c>
      <c r="BE237" s="144">
        <f>IF(AZ237=5,G237,0)</f>
        <v>0</v>
      </c>
      <c r="CA237" s="175">
        <v>7</v>
      </c>
      <c r="CB237" s="175">
        <v>1</v>
      </c>
      <c r="CZ237" s="144">
        <v>0</v>
      </c>
    </row>
    <row r="238" spans="1:104" x14ac:dyDescent="0.2">
      <c r="A238" s="182"/>
      <c r="B238" s="183" t="s">
        <v>77</v>
      </c>
      <c r="C238" s="184" t="str">
        <f>CONCATENATE(B236," ",C236)</f>
        <v>99 Staveništní přesun hmot</v>
      </c>
      <c r="D238" s="185"/>
      <c r="E238" s="186"/>
      <c r="F238" s="187"/>
      <c r="G238" s="188">
        <f>SUM(G236:G237)</f>
        <v>0</v>
      </c>
      <c r="O238" s="168">
        <v>4</v>
      </c>
      <c r="BA238" s="189">
        <f>SUM(BA236:BA237)</f>
        <v>0</v>
      </c>
      <c r="BB238" s="189">
        <f>SUM(BB236:BB237)</f>
        <v>0</v>
      </c>
      <c r="BC238" s="189">
        <f>SUM(BC236:BC237)</f>
        <v>0</v>
      </c>
      <c r="BD238" s="189">
        <f>SUM(BD236:BD237)</f>
        <v>0</v>
      </c>
      <c r="BE238" s="189">
        <f>SUM(BE236:BE237)</f>
        <v>0</v>
      </c>
    </row>
    <row r="239" spans="1:104" x14ac:dyDescent="0.2">
      <c r="E239" s="144"/>
    </row>
    <row r="240" spans="1:104" x14ac:dyDescent="0.2">
      <c r="E240" s="144"/>
    </row>
    <row r="241" spans="5:5" x14ac:dyDescent="0.2">
      <c r="E241" s="144"/>
    </row>
    <row r="242" spans="5:5" x14ac:dyDescent="0.2">
      <c r="E242" s="144"/>
    </row>
    <row r="243" spans="5:5" x14ac:dyDescent="0.2">
      <c r="E243" s="144"/>
    </row>
    <row r="244" spans="5:5" x14ac:dyDescent="0.2">
      <c r="E244" s="144"/>
    </row>
    <row r="245" spans="5:5" x14ac:dyDescent="0.2">
      <c r="E245" s="144"/>
    </row>
    <row r="246" spans="5:5" x14ac:dyDescent="0.2">
      <c r="E246" s="144"/>
    </row>
    <row r="247" spans="5:5" x14ac:dyDescent="0.2">
      <c r="E247" s="144"/>
    </row>
    <row r="248" spans="5:5" x14ac:dyDescent="0.2">
      <c r="E248" s="144"/>
    </row>
    <row r="249" spans="5:5" x14ac:dyDescent="0.2">
      <c r="E249" s="144"/>
    </row>
    <row r="250" spans="5:5" x14ac:dyDescent="0.2">
      <c r="E250" s="144"/>
    </row>
    <row r="251" spans="5:5" x14ac:dyDescent="0.2">
      <c r="E251" s="144"/>
    </row>
    <row r="252" spans="5:5" x14ac:dyDescent="0.2">
      <c r="E252" s="144"/>
    </row>
    <row r="253" spans="5:5" x14ac:dyDescent="0.2">
      <c r="E253" s="144"/>
    </row>
    <row r="254" spans="5:5" x14ac:dyDescent="0.2">
      <c r="E254" s="144"/>
    </row>
    <row r="255" spans="5:5" x14ac:dyDescent="0.2">
      <c r="E255" s="144"/>
    </row>
    <row r="256" spans="5:5" x14ac:dyDescent="0.2">
      <c r="E256" s="144"/>
    </row>
    <row r="257" spans="1:7" x14ac:dyDescent="0.2">
      <c r="E257" s="144"/>
    </row>
    <row r="258" spans="1:7" x14ac:dyDescent="0.2">
      <c r="E258" s="144"/>
    </row>
    <row r="259" spans="1:7" x14ac:dyDescent="0.2">
      <c r="E259" s="144"/>
    </row>
    <row r="260" spans="1:7" x14ac:dyDescent="0.2">
      <c r="E260" s="144"/>
    </row>
    <row r="261" spans="1:7" x14ac:dyDescent="0.2">
      <c r="E261" s="144"/>
    </row>
    <row r="262" spans="1:7" x14ac:dyDescent="0.2">
      <c r="A262" s="190"/>
      <c r="B262" s="190"/>
      <c r="C262" s="190"/>
      <c r="D262" s="190"/>
      <c r="E262" s="190"/>
      <c r="F262" s="190"/>
      <c r="G262" s="190"/>
    </row>
    <row r="263" spans="1:7" x14ac:dyDescent="0.2">
      <c r="A263" s="190"/>
      <c r="B263" s="190"/>
      <c r="C263" s="190"/>
      <c r="D263" s="190"/>
      <c r="E263" s="190"/>
      <c r="F263" s="190"/>
      <c r="G263" s="190"/>
    </row>
    <row r="264" spans="1:7" x14ac:dyDescent="0.2">
      <c r="A264" s="190"/>
      <c r="B264" s="190"/>
      <c r="C264" s="190"/>
      <c r="D264" s="190"/>
      <c r="E264" s="190"/>
      <c r="F264" s="190"/>
      <c r="G264" s="190"/>
    </row>
    <row r="265" spans="1:7" x14ac:dyDescent="0.2">
      <c r="A265" s="190"/>
      <c r="B265" s="190"/>
      <c r="C265" s="190"/>
      <c r="D265" s="190"/>
      <c r="E265" s="190"/>
      <c r="F265" s="190"/>
      <c r="G265" s="190"/>
    </row>
    <row r="266" spans="1:7" x14ac:dyDescent="0.2">
      <c r="E266" s="144"/>
    </row>
    <row r="267" spans="1:7" x14ac:dyDescent="0.2">
      <c r="E267" s="144"/>
    </row>
    <row r="268" spans="1:7" x14ac:dyDescent="0.2">
      <c r="E268" s="144"/>
    </row>
    <row r="269" spans="1:7" x14ac:dyDescent="0.2">
      <c r="E269" s="144"/>
    </row>
    <row r="270" spans="1:7" x14ac:dyDescent="0.2">
      <c r="E270" s="144"/>
    </row>
    <row r="271" spans="1:7" x14ac:dyDescent="0.2">
      <c r="E271" s="144"/>
    </row>
    <row r="272" spans="1:7" x14ac:dyDescent="0.2">
      <c r="E272" s="144"/>
    </row>
    <row r="273" spans="5:5" x14ac:dyDescent="0.2">
      <c r="E273" s="144"/>
    </row>
    <row r="274" spans="5:5" x14ac:dyDescent="0.2">
      <c r="E274" s="144"/>
    </row>
    <row r="275" spans="5:5" x14ac:dyDescent="0.2">
      <c r="E275" s="144"/>
    </row>
    <row r="276" spans="5:5" x14ac:dyDescent="0.2">
      <c r="E276" s="144"/>
    </row>
    <row r="277" spans="5:5" x14ac:dyDescent="0.2">
      <c r="E277" s="144"/>
    </row>
    <row r="278" spans="5:5" x14ac:dyDescent="0.2">
      <c r="E278" s="144"/>
    </row>
    <row r="279" spans="5:5" x14ac:dyDescent="0.2">
      <c r="E279" s="144"/>
    </row>
    <row r="280" spans="5:5" x14ac:dyDescent="0.2">
      <c r="E280" s="144"/>
    </row>
    <row r="281" spans="5:5" x14ac:dyDescent="0.2">
      <c r="E281" s="144"/>
    </row>
    <row r="282" spans="5:5" x14ac:dyDescent="0.2">
      <c r="E282" s="144"/>
    </row>
    <row r="283" spans="5:5" x14ac:dyDescent="0.2">
      <c r="E283" s="144"/>
    </row>
    <row r="284" spans="5:5" x14ac:dyDescent="0.2">
      <c r="E284" s="144"/>
    </row>
    <row r="285" spans="5:5" x14ac:dyDescent="0.2">
      <c r="E285" s="144"/>
    </row>
    <row r="286" spans="5:5" x14ac:dyDescent="0.2">
      <c r="E286" s="144"/>
    </row>
    <row r="287" spans="5:5" x14ac:dyDescent="0.2">
      <c r="E287" s="144"/>
    </row>
    <row r="288" spans="5:5" x14ac:dyDescent="0.2">
      <c r="E288" s="144"/>
    </row>
    <row r="289" spans="1:7" x14ac:dyDescent="0.2">
      <c r="E289" s="144"/>
    </row>
    <row r="290" spans="1:7" x14ac:dyDescent="0.2">
      <c r="E290" s="144"/>
    </row>
    <row r="291" spans="1:7" x14ac:dyDescent="0.2">
      <c r="E291" s="144"/>
    </row>
    <row r="292" spans="1:7" x14ac:dyDescent="0.2">
      <c r="E292" s="144"/>
    </row>
    <row r="293" spans="1:7" x14ac:dyDescent="0.2">
      <c r="E293" s="144"/>
    </row>
    <row r="294" spans="1:7" x14ac:dyDescent="0.2">
      <c r="E294" s="144"/>
    </row>
    <row r="295" spans="1:7" x14ac:dyDescent="0.2">
      <c r="E295" s="144"/>
    </row>
    <row r="296" spans="1:7" x14ac:dyDescent="0.2">
      <c r="E296" s="144"/>
    </row>
    <row r="297" spans="1:7" x14ac:dyDescent="0.2">
      <c r="A297" s="191"/>
      <c r="B297" s="191"/>
    </row>
    <row r="298" spans="1:7" x14ac:dyDescent="0.2">
      <c r="A298" s="190"/>
      <c r="B298" s="190"/>
      <c r="C298" s="193"/>
      <c r="D298" s="193"/>
      <c r="E298" s="194"/>
      <c r="F298" s="193"/>
      <c r="G298" s="195"/>
    </row>
    <row r="299" spans="1:7" x14ac:dyDescent="0.2">
      <c r="A299" s="196"/>
      <c r="B299" s="196"/>
      <c r="C299" s="190"/>
      <c r="D299" s="190"/>
      <c r="E299" s="197"/>
      <c r="F299" s="190"/>
      <c r="G299" s="190"/>
    </row>
    <row r="300" spans="1:7" x14ac:dyDescent="0.2">
      <c r="A300" s="190"/>
      <c r="B300" s="190"/>
      <c r="C300" s="190"/>
      <c r="D300" s="190"/>
      <c r="E300" s="197"/>
      <c r="F300" s="190"/>
      <c r="G300" s="190"/>
    </row>
    <row r="301" spans="1:7" x14ac:dyDescent="0.2">
      <c r="A301" s="190"/>
      <c r="B301" s="190"/>
      <c r="C301" s="190"/>
      <c r="D301" s="190"/>
      <c r="E301" s="197"/>
      <c r="F301" s="190"/>
      <c r="G301" s="190"/>
    </row>
    <row r="302" spans="1:7" x14ac:dyDescent="0.2">
      <c r="A302" s="190"/>
      <c r="B302" s="190"/>
      <c r="C302" s="190"/>
      <c r="D302" s="190"/>
      <c r="E302" s="197"/>
      <c r="F302" s="190"/>
      <c r="G302" s="190"/>
    </row>
    <row r="303" spans="1:7" x14ac:dyDescent="0.2">
      <c r="A303" s="190"/>
      <c r="B303" s="190"/>
      <c r="C303" s="190"/>
      <c r="D303" s="190"/>
      <c r="E303" s="197"/>
      <c r="F303" s="190"/>
      <c r="G303" s="190"/>
    </row>
    <row r="304" spans="1:7" x14ac:dyDescent="0.2">
      <c r="A304" s="190"/>
      <c r="B304" s="190"/>
      <c r="C304" s="190"/>
      <c r="D304" s="190"/>
      <c r="E304" s="197"/>
      <c r="F304" s="190"/>
      <c r="G304" s="190"/>
    </row>
    <row r="305" spans="1:7" x14ac:dyDescent="0.2">
      <c r="A305" s="190"/>
      <c r="B305" s="190"/>
      <c r="C305" s="190"/>
      <c r="D305" s="190"/>
      <c r="E305" s="197"/>
      <c r="F305" s="190"/>
      <c r="G305" s="190"/>
    </row>
    <row r="306" spans="1:7" x14ac:dyDescent="0.2">
      <c r="A306" s="190"/>
      <c r="B306" s="190"/>
      <c r="C306" s="190"/>
      <c r="D306" s="190"/>
      <c r="E306" s="197"/>
      <c r="F306" s="190"/>
      <c r="G306" s="190"/>
    </row>
    <row r="307" spans="1:7" x14ac:dyDescent="0.2">
      <c r="A307" s="190"/>
      <c r="B307" s="190"/>
      <c r="C307" s="190"/>
      <c r="D307" s="190"/>
      <c r="E307" s="197"/>
      <c r="F307" s="190"/>
      <c r="G307" s="190"/>
    </row>
    <row r="308" spans="1:7" x14ac:dyDescent="0.2">
      <c r="A308" s="190"/>
      <c r="B308" s="190"/>
      <c r="C308" s="190"/>
      <c r="D308" s="190"/>
      <c r="E308" s="197"/>
      <c r="F308" s="190"/>
      <c r="G308" s="190"/>
    </row>
    <row r="309" spans="1:7" x14ac:dyDescent="0.2">
      <c r="A309" s="190"/>
      <c r="B309" s="190"/>
      <c r="C309" s="190"/>
      <c r="D309" s="190"/>
      <c r="E309" s="197"/>
      <c r="F309" s="190"/>
      <c r="G309" s="190"/>
    </row>
    <row r="310" spans="1:7" x14ac:dyDescent="0.2">
      <c r="A310" s="190"/>
      <c r="B310" s="190"/>
      <c r="C310" s="190"/>
      <c r="D310" s="190"/>
      <c r="E310" s="197"/>
      <c r="F310" s="190"/>
      <c r="G310" s="190"/>
    </row>
    <row r="311" spans="1:7" x14ac:dyDescent="0.2">
      <c r="A311" s="190"/>
      <c r="B311" s="190"/>
      <c r="C311" s="190"/>
      <c r="D311" s="190"/>
      <c r="E311" s="197"/>
      <c r="F311" s="190"/>
      <c r="G311" s="190"/>
    </row>
  </sheetData>
  <mergeCells count="188">
    <mergeCell ref="A1:G1"/>
    <mergeCell ref="A3:B3"/>
    <mergeCell ref="A4:B4"/>
    <mergeCell ref="E4:G4"/>
    <mergeCell ref="C9:D9"/>
    <mergeCell ref="C10:D10"/>
    <mergeCell ref="C11:D11"/>
    <mergeCell ref="C12:D12"/>
    <mergeCell ref="C19:D19"/>
    <mergeCell ref="C20:D20"/>
    <mergeCell ref="C21:D21"/>
    <mergeCell ref="C22:D22"/>
    <mergeCell ref="C24:D24"/>
    <mergeCell ref="C25:D25"/>
    <mergeCell ref="C13:D13"/>
    <mergeCell ref="C14:D14"/>
    <mergeCell ref="C15:D15"/>
    <mergeCell ref="C16:D16"/>
    <mergeCell ref="C17:D17"/>
    <mergeCell ref="C18:D18"/>
    <mergeCell ref="C33:D33"/>
    <mergeCell ref="C34:D34"/>
    <mergeCell ref="C35:D35"/>
    <mergeCell ref="C36:D36"/>
    <mergeCell ref="C37:D37"/>
    <mergeCell ref="C38:D38"/>
    <mergeCell ref="C26:D26"/>
    <mergeCell ref="C27:D27"/>
    <mergeCell ref="C28:D28"/>
    <mergeCell ref="C29:D29"/>
    <mergeCell ref="C30:D30"/>
    <mergeCell ref="C32:D32"/>
    <mergeCell ref="C46:D46"/>
    <mergeCell ref="C48:D48"/>
    <mergeCell ref="C49:D49"/>
    <mergeCell ref="C50:D50"/>
    <mergeCell ref="C51:D51"/>
    <mergeCell ref="C52:D52"/>
    <mergeCell ref="C40:D40"/>
    <mergeCell ref="C41:D41"/>
    <mergeCell ref="C42:D42"/>
    <mergeCell ref="C43:D43"/>
    <mergeCell ref="C44:D44"/>
    <mergeCell ref="C45:D45"/>
    <mergeCell ref="C60:D60"/>
    <mergeCell ref="C61:D61"/>
    <mergeCell ref="C62:D62"/>
    <mergeCell ref="C63:D63"/>
    <mergeCell ref="C64:D64"/>
    <mergeCell ref="C65:D65"/>
    <mergeCell ref="C53:D53"/>
    <mergeCell ref="C54:D54"/>
    <mergeCell ref="C56:D56"/>
    <mergeCell ref="C57:D57"/>
    <mergeCell ref="C58:D58"/>
    <mergeCell ref="C59:D59"/>
    <mergeCell ref="C73:D73"/>
    <mergeCell ref="C74:D74"/>
    <mergeCell ref="C75:D75"/>
    <mergeCell ref="C76:D76"/>
    <mergeCell ref="C77:D77"/>
    <mergeCell ref="C78:D78"/>
    <mergeCell ref="C66:D66"/>
    <mergeCell ref="C67:D67"/>
    <mergeCell ref="C68:D68"/>
    <mergeCell ref="C69:D69"/>
    <mergeCell ref="C71:D71"/>
    <mergeCell ref="C72:D72"/>
    <mergeCell ref="C85:D85"/>
    <mergeCell ref="C86:D86"/>
    <mergeCell ref="C87:D87"/>
    <mergeCell ref="C89:D89"/>
    <mergeCell ref="C90:D90"/>
    <mergeCell ref="C91:D91"/>
    <mergeCell ref="C79:D79"/>
    <mergeCell ref="C80:D80"/>
    <mergeCell ref="C81:D81"/>
    <mergeCell ref="C82:D82"/>
    <mergeCell ref="C83:D83"/>
    <mergeCell ref="C84:D84"/>
    <mergeCell ref="C98:D98"/>
    <mergeCell ref="C99:D99"/>
    <mergeCell ref="C100:D100"/>
    <mergeCell ref="C101:D101"/>
    <mergeCell ref="C102:D102"/>
    <mergeCell ref="C103:D103"/>
    <mergeCell ref="C92:D92"/>
    <mergeCell ref="C93:D93"/>
    <mergeCell ref="C94:D94"/>
    <mergeCell ref="C95:D95"/>
    <mergeCell ref="C96:D96"/>
    <mergeCell ref="C97:D97"/>
    <mergeCell ref="C110:D110"/>
    <mergeCell ref="C111:D111"/>
    <mergeCell ref="C112:D112"/>
    <mergeCell ref="C113:D113"/>
    <mergeCell ref="C114:D114"/>
    <mergeCell ref="C115:D115"/>
    <mergeCell ref="C104:D104"/>
    <mergeCell ref="C105:D105"/>
    <mergeCell ref="C106:D106"/>
    <mergeCell ref="C107:D107"/>
    <mergeCell ref="C108:D108"/>
    <mergeCell ref="C109:D109"/>
    <mergeCell ref="C122:D122"/>
    <mergeCell ref="C123:D123"/>
    <mergeCell ref="C124:D124"/>
    <mergeCell ref="C125:D125"/>
    <mergeCell ref="C127:D127"/>
    <mergeCell ref="C128:D128"/>
    <mergeCell ref="C116:D116"/>
    <mergeCell ref="C117:D117"/>
    <mergeCell ref="C118:D118"/>
    <mergeCell ref="C119:D119"/>
    <mergeCell ref="C120:D120"/>
    <mergeCell ref="C121:D121"/>
    <mergeCell ref="C135:D135"/>
    <mergeCell ref="C136:D136"/>
    <mergeCell ref="C138:D138"/>
    <mergeCell ref="C139:D139"/>
    <mergeCell ref="C140:D140"/>
    <mergeCell ref="C141:D141"/>
    <mergeCell ref="C129:D129"/>
    <mergeCell ref="C130:D130"/>
    <mergeCell ref="C131:D131"/>
    <mergeCell ref="C132:D132"/>
    <mergeCell ref="C133:D133"/>
    <mergeCell ref="C134:D134"/>
    <mergeCell ref="C150:D150"/>
    <mergeCell ref="C151:D151"/>
    <mergeCell ref="C152:D152"/>
    <mergeCell ref="C153:D153"/>
    <mergeCell ref="C154:D154"/>
    <mergeCell ref="C156:D156"/>
    <mergeCell ref="C142:D142"/>
    <mergeCell ref="C144:D144"/>
    <mergeCell ref="C145:D145"/>
    <mergeCell ref="C146:D146"/>
    <mergeCell ref="C147:D147"/>
    <mergeCell ref="C148:D148"/>
    <mergeCell ref="C164:D164"/>
    <mergeCell ref="C165:D165"/>
    <mergeCell ref="C167:D167"/>
    <mergeCell ref="C169:D169"/>
    <mergeCell ref="C170:D170"/>
    <mergeCell ref="C171:D171"/>
    <mergeCell ref="C157:D157"/>
    <mergeCell ref="C158:D158"/>
    <mergeCell ref="C159:D159"/>
    <mergeCell ref="C160:D160"/>
    <mergeCell ref="C162:D162"/>
    <mergeCell ref="C163:D163"/>
    <mergeCell ref="C184:D184"/>
    <mergeCell ref="C185:D185"/>
    <mergeCell ref="C186:D186"/>
    <mergeCell ref="C187:D187"/>
    <mergeCell ref="C188:D188"/>
    <mergeCell ref="C189:D189"/>
    <mergeCell ref="C190:D190"/>
    <mergeCell ref="C172:D172"/>
    <mergeCell ref="C174:D174"/>
    <mergeCell ref="C178:D178"/>
    <mergeCell ref="C179:D179"/>
    <mergeCell ref="C180:D180"/>
    <mergeCell ref="C204:D204"/>
    <mergeCell ref="C205:D205"/>
    <mergeCell ref="C213:D213"/>
    <mergeCell ref="C214:D214"/>
    <mergeCell ref="C215:D215"/>
    <mergeCell ref="C216:D216"/>
    <mergeCell ref="C194:D194"/>
    <mergeCell ref="C195:D195"/>
    <mergeCell ref="C196:D196"/>
    <mergeCell ref="C197:D197"/>
    <mergeCell ref="C198:D198"/>
    <mergeCell ref="C200:D200"/>
    <mergeCell ref="C201:D201"/>
    <mergeCell ref="C203:D203"/>
    <mergeCell ref="C225:D225"/>
    <mergeCell ref="C226:D226"/>
    <mergeCell ref="C227:D227"/>
    <mergeCell ref="C228:D228"/>
    <mergeCell ref="C218:D218"/>
    <mergeCell ref="C219:D219"/>
    <mergeCell ref="C220:D220"/>
    <mergeCell ref="C221:D221"/>
    <mergeCell ref="C222:D222"/>
    <mergeCell ref="C224:D22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Koubek</dc:creator>
  <cp:lastModifiedBy>pc</cp:lastModifiedBy>
  <cp:lastPrinted>2018-08-10T06:29:45Z</cp:lastPrinted>
  <dcterms:created xsi:type="dcterms:W3CDTF">2018-08-01T08:52:56Z</dcterms:created>
  <dcterms:modified xsi:type="dcterms:W3CDTF">2018-08-10T12:34:25Z</dcterms:modified>
</cp:coreProperties>
</file>